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wills\Documents\"/>
    </mc:Choice>
  </mc:AlternateContent>
  <xr:revisionPtr revIDLastSave="0" documentId="13_ncr:1_{7F4678BF-12F0-4FB9-9D8E-116E663C27A0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tatus" sheetId="1" r:id="rId1"/>
    <sheet name="Analogs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2" l="1"/>
  <c r="H20" i="2" s="1"/>
  <c r="F20" i="2"/>
  <c r="G20" i="2"/>
  <c r="E21" i="2"/>
  <c r="H21" i="2" s="1"/>
  <c r="F21" i="2"/>
  <c r="G21" i="2"/>
  <c r="E22" i="2"/>
  <c r="H22" i="2" s="1"/>
  <c r="F22" i="2"/>
  <c r="G22" i="2"/>
  <c r="E23" i="2"/>
  <c r="H23" i="2" s="1"/>
  <c r="F23" i="2"/>
  <c r="G23" i="2"/>
  <c r="E24" i="2"/>
  <c r="H24" i="2" s="1"/>
  <c r="F24" i="2"/>
  <c r="G24" i="2"/>
  <c r="E25" i="2"/>
  <c r="H25" i="2" s="1"/>
  <c r="F25" i="2"/>
  <c r="G25" i="2"/>
  <c r="E26" i="2"/>
  <c r="H26" i="2" s="1"/>
  <c r="F26" i="2"/>
  <c r="G26" i="2"/>
  <c r="E27" i="2"/>
  <c r="H27" i="2" s="1"/>
  <c r="F27" i="2"/>
  <c r="G27" i="2"/>
  <c r="E28" i="2"/>
  <c r="H28" i="2" s="1"/>
  <c r="F28" i="2"/>
  <c r="G28" i="2"/>
  <c r="E29" i="2"/>
  <c r="H29" i="2" s="1"/>
  <c r="F29" i="2"/>
  <c r="G29" i="2"/>
  <c r="E30" i="2"/>
  <c r="H30" i="2" s="1"/>
  <c r="F30" i="2"/>
  <c r="G30" i="2"/>
  <c r="E31" i="2"/>
  <c r="H31" i="2" s="1"/>
  <c r="F31" i="2"/>
  <c r="G31" i="2"/>
  <c r="E32" i="2"/>
  <c r="H32" i="2" s="1"/>
  <c r="F32" i="2"/>
  <c r="G32" i="2"/>
  <c r="E33" i="2"/>
  <c r="H33" i="2" s="1"/>
  <c r="F33" i="2"/>
  <c r="G33" i="2"/>
  <c r="E34" i="2"/>
  <c r="H34" i="2" s="1"/>
  <c r="F34" i="2"/>
  <c r="G34" i="2"/>
  <c r="E35" i="2"/>
  <c r="H35" i="2" s="1"/>
  <c r="F35" i="2"/>
  <c r="G35" i="2"/>
  <c r="E36" i="2"/>
  <c r="H36" i="2" s="1"/>
  <c r="F36" i="2"/>
  <c r="G36" i="2"/>
  <c r="E37" i="2"/>
  <c r="H37" i="2" s="1"/>
  <c r="F37" i="2"/>
  <c r="G37" i="2"/>
  <c r="E38" i="2"/>
  <c r="H38" i="2" s="1"/>
  <c r="F38" i="2"/>
  <c r="G38" i="2"/>
  <c r="E39" i="2"/>
  <c r="H39" i="2" s="1"/>
  <c r="F39" i="2"/>
  <c r="G39" i="2"/>
  <c r="E40" i="2"/>
  <c r="H40" i="2" s="1"/>
  <c r="F40" i="2"/>
  <c r="G40" i="2"/>
  <c r="E41" i="2"/>
  <c r="H41" i="2" s="1"/>
  <c r="F41" i="2"/>
  <c r="G41" i="2"/>
  <c r="E42" i="2"/>
  <c r="H42" i="2" s="1"/>
  <c r="F42" i="2"/>
  <c r="G42" i="2"/>
  <c r="E43" i="2"/>
  <c r="H43" i="2" s="1"/>
  <c r="F43" i="2"/>
  <c r="G43" i="2"/>
  <c r="E44" i="2"/>
  <c r="H44" i="2" s="1"/>
  <c r="F44" i="2"/>
  <c r="G44" i="2"/>
  <c r="E45" i="2"/>
  <c r="H45" i="2" s="1"/>
  <c r="F45" i="2"/>
  <c r="G45" i="2"/>
  <c r="E46" i="2"/>
  <c r="H46" i="2" s="1"/>
  <c r="F46" i="2"/>
  <c r="G46" i="2"/>
  <c r="E47" i="2"/>
  <c r="H47" i="2" s="1"/>
  <c r="F47" i="2"/>
  <c r="G47" i="2"/>
  <c r="G19" i="2"/>
  <c r="F19" i="2"/>
  <c r="H19" i="2" s="1"/>
  <c r="E19" i="2"/>
  <c r="H59" i="1"/>
  <c r="H58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67" i="1"/>
  <c r="G59" i="1"/>
  <c r="G58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67" i="1"/>
  <c r="F59" i="1"/>
  <c r="F58" i="1"/>
  <c r="E59" i="1"/>
  <c r="E58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Bradley, Clarence</author>
  </authors>
  <commentList>
    <comment ref="B7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Bradley, Clarence:</t>
        </r>
        <r>
          <rPr>
            <sz val="8"/>
            <color indexed="81"/>
            <rFont val="Tahoma"/>
            <family val="2"/>
          </rPr>
          <t xml:space="preserve">
In cases with an OCB, this may be replaced with Low Air Pressure alarm rather than SF6 gas. 1/11 - CLB</t>
        </r>
      </text>
    </comment>
    <comment ref="B75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Bradley, Clarence:</t>
        </r>
        <r>
          <rPr>
            <sz val="8"/>
            <color indexed="81"/>
            <rFont val="Tahoma"/>
            <family val="2"/>
          </rPr>
          <t xml:space="preserve">
Revised description to be consistent.3/11 clb</t>
        </r>
      </text>
    </comment>
    <comment ref="B10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Bradley, Clarence:</t>
        </r>
        <r>
          <rPr>
            <sz val="8"/>
            <color indexed="81"/>
            <rFont val="Tahoma"/>
            <family val="2"/>
          </rPr>
          <t xml:space="preserve">
Revised description to be consisten. 3/11 clb</t>
        </r>
      </text>
    </comment>
  </commentList>
</comments>
</file>

<file path=xl/sharedStrings.xml><?xml version="1.0" encoding="utf-8"?>
<sst xmlns="http://schemas.openxmlformats.org/spreadsheetml/2006/main" count="189" uniqueCount="108">
  <si>
    <t>Point Position</t>
  </si>
  <si>
    <t>Point Description</t>
  </si>
  <si>
    <t>Device</t>
  </si>
  <si>
    <t>RTU</t>
  </si>
  <si>
    <t>Description</t>
  </si>
  <si>
    <t>GPA Test Transmission RTU</t>
  </si>
  <si>
    <t>GPA Test Distribution RTU</t>
  </si>
  <si>
    <t>PCB E Open</t>
  </si>
  <si>
    <t>RTU Control Board Fail</t>
  </si>
  <si>
    <t>115kV AIM F Open</t>
  </si>
  <si>
    <t>115kV RLB H Open</t>
  </si>
  <si>
    <t>115/25kV Bank-B Trouble Alarms</t>
  </si>
  <si>
    <t>115/25kV Bank-B UVLS Scheme Disabled</t>
  </si>
  <si>
    <t>115/25kV Bank-B UF Scheme Disabled</t>
  </si>
  <si>
    <t>115/25kV Bank-B L.S. Gnd Trip Disabled</t>
  </si>
  <si>
    <t>115/25kV Bank-B Low Oil Trip Disabled</t>
  </si>
  <si>
    <t>115/25kV Bank-B Arc Flash Trip Enabled</t>
  </si>
  <si>
    <t>115/25kV Bank-B Ext Flt (TOC,UF,UV,Arc,LS Gnd)</t>
  </si>
  <si>
    <t>115/25kV Bank-B Int Flt (587,Oil,50)</t>
  </si>
  <si>
    <t>115/25kV Bank-B UVLS Trip</t>
  </si>
  <si>
    <t>115/25kV Bank-B UF Trip</t>
  </si>
  <si>
    <t>115/25kV Bank-B 587 Trip</t>
  </si>
  <si>
    <t>115/25kV Bank-B Low Oil Trip</t>
  </si>
  <si>
    <t>115/25kV Bank-B Arc Flash Trip</t>
  </si>
  <si>
    <t>115/25kV Bank-B 86T LOR Trip Coil Mon Alarm</t>
  </si>
  <si>
    <t xml:space="preserve">115/25kV Bank-B 87T C.O. (D Sw) </t>
  </si>
  <si>
    <t>115/25kV Bank-B 86T LOR Trip</t>
  </si>
  <si>
    <t>115/25kV Bank-B Panel DC Fail</t>
  </si>
  <si>
    <t>115/25kV Bank-B Loss of Sta Serv AC Alarm</t>
  </si>
  <si>
    <t>115kV AIM F Trip Coil Mon Alarm</t>
  </si>
  <si>
    <t>115kV AIM F DC Fail</t>
  </si>
  <si>
    <t xml:space="preserve">115kV AIM F SC Sw </t>
  </si>
  <si>
    <t>115kV AIM F Test Sw Pos Test</t>
  </si>
  <si>
    <t xml:space="preserve">115kV RLB H  SC Sw </t>
  </si>
  <si>
    <t>115/25kV Bank-B SEL451 Password Failure</t>
  </si>
  <si>
    <t xml:space="preserve">25kV PCB E - Hot Line Tagged        </t>
  </si>
  <si>
    <t xml:space="preserve">25kV PCB E - Recloser    </t>
  </si>
  <si>
    <t xml:space="preserve">25kV PCB E  - GND Trip Disabled    </t>
  </si>
  <si>
    <t xml:space="preserve">25kV PCB E - Supv. Disable        </t>
  </si>
  <si>
    <t xml:space="preserve">25kV PCB E - Trip Coil Monitor        </t>
  </si>
  <si>
    <t xml:space="preserve">25kV PCB E - Recloser Lockout     </t>
  </si>
  <si>
    <t xml:space="preserve">25kV PCB E - Alt. Settings Applied  </t>
  </si>
  <si>
    <t>Loss of Communication -  Bank B SEL451</t>
  </si>
  <si>
    <t>Loss of Communication - PCB E  SEL351</t>
  </si>
  <si>
    <t>SEL-451 TEST ONLY HLT PB8</t>
  </si>
  <si>
    <t>SEL451 BkB</t>
  </si>
  <si>
    <t>SEL351 PCB E</t>
  </si>
  <si>
    <t>115/25kV Bank-B MW</t>
  </si>
  <si>
    <t>115/25kV Bank-B MVAR</t>
  </si>
  <si>
    <t>115/25kV Bank-B MVA</t>
  </si>
  <si>
    <t>115/25kV Bank-B Amps, Phase 3</t>
  </si>
  <si>
    <t>115/25kV Bank-B Amps, Phase 2</t>
  </si>
  <si>
    <t>115/25kV Bank-B Amps, Phase 1</t>
  </si>
  <si>
    <t>115/25kV Bank-B Volts, Phase 3</t>
  </si>
  <si>
    <t>115/25kV Bank-B Volts, Phase 2</t>
  </si>
  <si>
    <t>115/25kV Bank-B Volts, Phase 1</t>
  </si>
  <si>
    <t>115/25kV Bank-B Amps, Neutral</t>
  </si>
  <si>
    <t xml:space="preserve">25kV PCB E Megawatts                        </t>
  </si>
  <si>
    <t xml:space="preserve">25kV PCB E MegaVARs                        </t>
  </si>
  <si>
    <t>25kV PCB E Amps, Phase 3</t>
  </si>
  <si>
    <t>25kV PCB E Amps, Phase 2</t>
  </si>
  <si>
    <t>25kV PCB E Amps, Phase 1</t>
  </si>
  <si>
    <t>25kV PCB E Volts, Phase 3</t>
  </si>
  <si>
    <t xml:space="preserve">25kV PCB E Volts, Phase 2 </t>
  </si>
  <si>
    <t xml:space="preserve">25kV PCB E Volts, Phase 1 </t>
  </si>
  <si>
    <t xml:space="preserve">25kV PCB E Amps, Ground                  </t>
  </si>
  <si>
    <t xml:space="preserve">RRM "A" 25kV Line #4 - Volts, Phase 1 </t>
  </si>
  <si>
    <t>RRM "A" 25kV Line #4 - Volts, Phase 2</t>
  </si>
  <si>
    <t>RRM "A" 25kV Line #4 - Volts, Phase 3</t>
  </si>
  <si>
    <t>RRM "A" 25kV Line #4 - Amps, Phase 1</t>
  </si>
  <si>
    <t>RRM "A" 25kV Line #4 - Amps, Phase 2</t>
  </si>
  <si>
    <t>RRM "A" 25kV Line #4 - Amps, Phase 3</t>
  </si>
  <si>
    <t>RRM "A" 25kV Line #4 - Megawatts</t>
  </si>
  <si>
    <t>RRM "A" 25kV Line #4 - MegaVARs</t>
  </si>
  <si>
    <t>RRM "A" 25kV Line #4 - Power Factor</t>
  </si>
  <si>
    <t>DC1 Voltage (output by relay as multiplied by 100?)</t>
  </si>
  <si>
    <t>JEMSTAR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</si>
  <si>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</si>
  <si>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</si>
  <si>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</si>
  <si>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</si>
  <si>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</si>
  <si>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</si>
  <si>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</si>
  <si>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</si>
  <si>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</si>
  <si>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</si>
  <si>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</si>
  <si>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</si>
  <si>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</si>
  <si>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</si>
  <si>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</si>
  <si>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</si>
  <si>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</si>
  <si>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</si>
  <si>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</si>
  <si>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</si>
  <si>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</si>
  <si>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</si>
  <si>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</si>
  <si>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</si>
  <si>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</si>
  <si>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</si>
  <si>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</si>
  <si>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Point Index</t>
  </si>
  <si>
    <t>Point Tag</t>
  </si>
  <si>
    <t>Signal Reference</t>
  </si>
  <si>
    <t>SQL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</si>
</sst>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workbookViewId="0">
      <selection sqref="A1:C1"/>
    </sheetView>
  </sheetViews>
  <sheetFormatPr defaultColWidth="8.85546875" defaultRowHeight="15.75" x14ac:dyDescent="0.25"/>
  <cols>
    <col min="1" max="1" width="14.140625" style="9" bestFit="1" customWidth="1"/>
    <col min="2" max="2" width="51.28515625" style="9" bestFit="1" customWidth="1"/>
    <col min="3" max="3" width="15.7109375" style="9" bestFit="1" customWidth="1"/>
    <col min="4" max="4" width="15.7109375" style="9" customWidth="1"/>
    <col min="5" max="5" width="31.140625" style="9" bestFit="1" customWidth="1"/>
    <col min="6" max="6" width="30.140625" style="9" bestFit="1" customWidth="1"/>
    <col min="7" max="7" width="71.7109375" style="9" bestFit="1" customWidth="1"/>
    <col min="8" max="16384" width="8.85546875" style="9"/>
  </cols>
  <sheetData>
    <row r="1" spans="1:8" x14ac:dyDescent="0.25">
      <c r="A1" s="19" t="s">
        <v>6</v>
      </c>
      <c r="B1" s="19"/>
      <c r="C1" s="19"/>
      <c r="D1" s="21"/>
    </row>
    <row r="2" spans="1:8" x14ac:dyDescent="0.25">
      <c r="A2" s="8" t="s">
        <v>0</v>
      </c>
      <c r="B2" s="8" t="s">
        <v>4</v>
      </c>
      <c r="C2" s="8" t="s">
        <v>2</v>
      </c>
      <c r="D2" s="22" t="s">
        <v>104</v>
      </c>
      <c r="E2" s="9" t="s">
        <v>105</v>
      </c>
      <c r="F2" s="9" t="s">
        <v>106</v>
      </c>
      <c r="G2" s="9" t="s">
        <v>4</v>
      </c>
      <c r="H2" s="9" t="s">
        <v>107</v>
      </c>
    </row>
    <row r="3" spans="1:8" x14ac:dyDescent="0.25">
      <c r="A3" s="1">
        <v>1</v>
      </c>
      <c r="B3" s="4"/>
      <c r="C3" s="1"/>
      <c r="D3" s="23"/>
    </row>
    <row r="4" spans="1:8" x14ac:dyDescent="0.25">
      <c r="A4" s="1">
        <v>2</v>
      </c>
      <c r="B4" s="2"/>
      <c r="C4" s="1"/>
      <c r="D4" s="23"/>
    </row>
    <row r="5" spans="1:8" x14ac:dyDescent="0.25">
      <c r="A5" s="1">
        <v>3</v>
      </c>
      <c r="B5" s="2"/>
      <c r="C5" s="1"/>
      <c r="D5" s="23"/>
    </row>
    <row r="6" spans="1:8" x14ac:dyDescent="0.25">
      <c r="A6" s="1">
        <v>4</v>
      </c>
      <c r="B6" s="2"/>
      <c r="C6" s="1"/>
      <c r="D6" s="23"/>
    </row>
    <row r="7" spans="1:8" x14ac:dyDescent="0.25">
      <c r="A7" s="1">
        <v>5</v>
      </c>
      <c r="B7" s="2"/>
      <c r="C7" s="1"/>
      <c r="D7" s="23"/>
    </row>
    <row r="8" spans="1:8" x14ac:dyDescent="0.25">
      <c r="A8" s="1">
        <v>6</v>
      </c>
      <c r="B8" s="2"/>
      <c r="C8" s="1"/>
      <c r="D8" s="23"/>
    </row>
    <row r="9" spans="1:8" x14ac:dyDescent="0.25">
      <c r="A9" s="1">
        <v>7</v>
      </c>
      <c r="B9" s="2"/>
      <c r="C9" s="1"/>
      <c r="D9" s="23"/>
    </row>
    <row r="10" spans="1:8" x14ac:dyDescent="0.25">
      <c r="A10" s="1">
        <v>8</v>
      </c>
      <c r="B10" s="2"/>
      <c r="C10" s="1"/>
      <c r="D10" s="23"/>
    </row>
    <row r="11" spans="1:8" x14ac:dyDescent="0.25">
      <c r="A11" s="1">
        <v>9</v>
      </c>
      <c r="B11" s="2"/>
      <c r="C11" s="1"/>
      <c r="D11" s="23"/>
    </row>
    <row r="12" spans="1:8" x14ac:dyDescent="0.25">
      <c r="A12" s="1">
        <v>10</v>
      </c>
      <c r="B12" s="2"/>
      <c r="C12" s="1"/>
      <c r="D12" s="23"/>
    </row>
    <row r="13" spans="1:8" x14ac:dyDescent="0.25">
      <c r="A13" s="1">
        <v>11</v>
      </c>
      <c r="B13" s="2"/>
      <c r="C13" s="1"/>
      <c r="D13" s="23"/>
    </row>
    <row r="14" spans="1:8" x14ac:dyDescent="0.25">
      <c r="A14" s="1">
        <v>12</v>
      </c>
      <c r="B14" s="2"/>
      <c r="C14" s="1"/>
      <c r="D14" s="23"/>
    </row>
    <row r="15" spans="1:8" x14ac:dyDescent="0.25">
      <c r="A15" s="1">
        <v>13</v>
      </c>
      <c r="B15" s="2"/>
      <c r="C15" s="1"/>
      <c r="D15" s="23"/>
    </row>
    <row r="16" spans="1:8" x14ac:dyDescent="0.25">
      <c r="A16" s="1">
        <v>14</v>
      </c>
      <c r="B16" s="2"/>
      <c r="C16" s="1"/>
      <c r="D16" s="23"/>
    </row>
    <row r="17" spans="1:4" x14ac:dyDescent="0.25">
      <c r="A17" s="1">
        <v>15</v>
      </c>
      <c r="B17" s="2"/>
      <c r="C17" s="1"/>
      <c r="D17" s="23"/>
    </row>
    <row r="18" spans="1:4" x14ac:dyDescent="0.25">
      <c r="A18" s="1">
        <v>16</v>
      </c>
      <c r="B18" s="2"/>
      <c r="C18" s="1"/>
      <c r="D18" s="23"/>
    </row>
    <row r="19" spans="1:4" x14ac:dyDescent="0.25">
      <c r="A19" s="1">
        <v>17</v>
      </c>
      <c r="B19" s="2"/>
      <c r="C19" s="3"/>
      <c r="D19" s="24"/>
    </row>
    <row r="20" spans="1:4" x14ac:dyDescent="0.25">
      <c r="A20" s="1">
        <v>18</v>
      </c>
      <c r="B20" s="4"/>
      <c r="C20" s="3"/>
      <c r="D20" s="24"/>
    </row>
    <row r="21" spans="1:4" x14ac:dyDescent="0.25">
      <c r="A21" s="1">
        <v>19</v>
      </c>
      <c r="B21" s="4"/>
      <c r="C21" s="3"/>
      <c r="D21" s="24"/>
    </row>
    <row r="22" spans="1:4" x14ac:dyDescent="0.25">
      <c r="A22" s="1">
        <v>20</v>
      </c>
      <c r="B22" s="4"/>
      <c r="C22" s="3"/>
      <c r="D22" s="24"/>
    </row>
    <row r="23" spans="1:4" x14ac:dyDescent="0.25">
      <c r="A23" s="1">
        <v>21</v>
      </c>
      <c r="B23" s="5"/>
      <c r="C23" s="3"/>
      <c r="D23" s="24"/>
    </row>
    <row r="24" spans="1:4" x14ac:dyDescent="0.25">
      <c r="A24" s="1">
        <v>22</v>
      </c>
      <c r="B24" s="2"/>
      <c r="C24" s="3"/>
      <c r="D24" s="24"/>
    </row>
    <row r="25" spans="1:4" x14ac:dyDescent="0.25">
      <c r="A25" s="1">
        <v>23</v>
      </c>
      <c r="B25" s="4"/>
      <c r="C25" s="3"/>
      <c r="D25" s="24"/>
    </row>
    <row r="26" spans="1:4" x14ac:dyDescent="0.25">
      <c r="A26" s="1">
        <v>24</v>
      </c>
      <c r="B26" s="4"/>
      <c r="C26" s="3"/>
      <c r="D26" s="24"/>
    </row>
    <row r="27" spans="1:4" x14ac:dyDescent="0.25">
      <c r="A27" s="1">
        <v>25</v>
      </c>
      <c r="B27" s="4"/>
      <c r="C27" s="3"/>
      <c r="D27" s="24"/>
    </row>
    <row r="28" spans="1:4" x14ac:dyDescent="0.25">
      <c r="A28" s="1">
        <v>26</v>
      </c>
      <c r="B28" s="4"/>
      <c r="C28" s="3"/>
      <c r="D28" s="24"/>
    </row>
    <row r="29" spans="1:4" x14ac:dyDescent="0.25">
      <c r="A29" s="1">
        <v>27</v>
      </c>
      <c r="B29" s="4"/>
      <c r="C29" s="3"/>
      <c r="D29" s="24"/>
    </row>
    <row r="30" spans="1:4" x14ac:dyDescent="0.25">
      <c r="A30" s="1">
        <v>28</v>
      </c>
      <c r="B30" s="4"/>
      <c r="C30" s="3"/>
      <c r="D30" s="24"/>
    </row>
    <row r="31" spans="1:4" x14ac:dyDescent="0.25">
      <c r="A31" s="1">
        <v>29</v>
      </c>
      <c r="B31" s="4"/>
      <c r="C31" s="3"/>
      <c r="D31" s="24"/>
    </row>
    <row r="32" spans="1:4" x14ac:dyDescent="0.25">
      <c r="A32" s="1">
        <v>30</v>
      </c>
      <c r="B32" s="4"/>
      <c r="C32" s="3"/>
      <c r="D32" s="24"/>
    </row>
    <row r="33" spans="1:4" x14ac:dyDescent="0.25">
      <c r="A33" s="1">
        <v>31</v>
      </c>
      <c r="B33" s="4"/>
      <c r="C33" s="3"/>
      <c r="D33" s="24"/>
    </row>
    <row r="34" spans="1:4" x14ac:dyDescent="0.25">
      <c r="A34" s="1">
        <v>32</v>
      </c>
      <c r="B34" s="4"/>
      <c r="C34" s="3"/>
      <c r="D34" s="24"/>
    </row>
    <row r="35" spans="1:4" x14ac:dyDescent="0.25">
      <c r="A35" s="1">
        <v>33</v>
      </c>
      <c r="B35" s="4"/>
      <c r="C35" s="3"/>
      <c r="D35" s="24"/>
    </row>
    <row r="36" spans="1:4" x14ac:dyDescent="0.25">
      <c r="A36" s="1">
        <v>34</v>
      </c>
      <c r="B36" s="4"/>
      <c r="C36" s="3"/>
      <c r="D36" s="24"/>
    </row>
    <row r="37" spans="1:4" x14ac:dyDescent="0.25">
      <c r="A37" s="1">
        <v>35</v>
      </c>
      <c r="B37" s="4"/>
      <c r="C37" s="3"/>
      <c r="D37" s="24"/>
    </row>
    <row r="38" spans="1:4" x14ac:dyDescent="0.25">
      <c r="A38" s="1">
        <v>36</v>
      </c>
      <c r="B38" s="2"/>
      <c r="C38" s="3"/>
      <c r="D38" s="24"/>
    </row>
    <row r="39" spans="1:4" x14ac:dyDescent="0.25">
      <c r="A39" s="1">
        <v>37</v>
      </c>
      <c r="B39" s="4"/>
      <c r="C39" s="3"/>
      <c r="D39" s="24"/>
    </row>
    <row r="40" spans="1:4" x14ac:dyDescent="0.25">
      <c r="A40" s="1">
        <v>38</v>
      </c>
      <c r="B40" s="4"/>
      <c r="C40" s="3"/>
      <c r="D40" s="24"/>
    </row>
    <row r="41" spans="1:4" x14ac:dyDescent="0.25">
      <c r="A41" s="1">
        <v>39</v>
      </c>
      <c r="B41" s="4"/>
      <c r="C41" s="3"/>
      <c r="D41" s="24"/>
    </row>
    <row r="42" spans="1:4" x14ac:dyDescent="0.25">
      <c r="A42" s="1">
        <v>40</v>
      </c>
      <c r="B42" s="4"/>
      <c r="C42" s="3"/>
      <c r="D42" s="24"/>
    </row>
    <row r="43" spans="1:4" x14ac:dyDescent="0.25">
      <c r="A43" s="1">
        <v>41</v>
      </c>
      <c r="B43" s="4"/>
      <c r="C43" s="3"/>
      <c r="D43" s="24"/>
    </row>
    <row r="44" spans="1:4" x14ac:dyDescent="0.25">
      <c r="A44" s="1">
        <v>42</v>
      </c>
      <c r="B44" s="4"/>
      <c r="C44" s="3"/>
      <c r="D44" s="24"/>
    </row>
    <row r="45" spans="1:4" x14ac:dyDescent="0.25">
      <c r="A45" s="1">
        <v>43</v>
      </c>
      <c r="B45" s="4"/>
      <c r="C45" s="3"/>
      <c r="D45" s="24"/>
    </row>
    <row r="46" spans="1:4" x14ac:dyDescent="0.25">
      <c r="A46" s="1">
        <v>44</v>
      </c>
      <c r="B46" s="4"/>
      <c r="C46" s="3"/>
      <c r="D46" s="24"/>
    </row>
    <row r="47" spans="1:4" x14ac:dyDescent="0.25">
      <c r="A47" s="1">
        <v>45</v>
      </c>
      <c r="B47" s="4"/>
      <c r="C47" s="3"/>
      <c r="D47" s="24"/>
    </row>
    <row r="48" spans="1:4" x14ac:dyDescent="0.25">
      <c r="A48" s="1">
        <v>46</v>
      </c>
      <c r="B48" s="4"/>
      <c r="C48" s="3"/>
      <c r="D48" s="24"/>
    </row>
    <row r="49" spans="1:8" x14ac:dyDescent="0.25">
      <c r="A49" s="1">
        <v>47</v>
      </c>
      <c r="B49" s="4"/>
      <c r="C49" s="3"/>
      <c r="D49" s="24"/>
    </row>
    <row r="50" spans="1:8" x14ac:dyDescent="0.25">
      <c r="A50" s="1">
        <v>48</v>
      </c>
      <c r="B50" s="4"/>
      <c r="C50" s="3"/>
      <c r="D50" s="24"/>
    </row>
    <row r="51" spans="1:8" x14ac:dyDescent="0.25">
      <c r="A51" s="1">
        <v>49</v>
      </c>
      <c r="B51" s="4"/>
      <c r="C51" s="3"/>
      <c r="D51" s="24"/>
    </row>
    <row r="52" spans="1:8" x14ac:dyDescent="0.25">
      <c r="A52" s="1">
        <v>50</v>
      </c>
      <c r="B52" s="4"/>
      <c r="C52" s="3"/>
      <c r="D52" s="24"/>
    </row>
    <row r="53" spans="1:8" x14ac:dyDescent="0.25">
      <c r="A53" s="1">
        <v>51</v>
      </c>
      <c r="B53" s="4"/>
      <c r="C53" s="3"/>
      <c r="D53" s="24"/>
    </row>
    <row r="54" spans="1:8" x14ac:dyDescent="0.25">
      <c r="A54" s="1">
        <v>52</v>
      </c>
      <c r="B54" s="4"/>
      <c r="C54" s="3"/>
      <c r="D54" s="24"/>
    </row>
    <row r="55" spans="1:8" x14ac:dyDescent="0.25">
      <c r="A55" s="1">
        <v>53</v>
      </c>
      <c r="B55" s="4"/>
      <c r="C55" s="3"/>
      <c r="D55" s="24"/>
    </row>
    <row r="56" spans="1:8" x14ac:dyDescent="0.25">
      <c r="A56" s="1">
        <v>54</v>
      </c>
      <c r="B56" s="4"/>
      <c r="C56" s="3"/>
      <c r="D56" s="24"/>
    </row>
    <row r="57" spans="1:8" x14ac:dyDescent="0.25">
      <c r="A57" s="1">
        <v>55</v>
      </c>
      <c r="B57" s="4"/>
      <c r="C57" s="3"/>
      <c r="D57" s="24"/>
    </row>
    <row r="58" spans="1:8" x14ac:dyDescent="0.25">
      <c r="A58" s="1">
        <v>56</v>
      </c>
      <c r="B58" s="4" t="s">
        <v>7</v>
      </c>
      <c r="C58" s="3" t="s">
        <v>3</v>
      </c>
      <c r="D58" s="24">
        <v>1</v>
      </c>
      <c r="E58" s="9" t="str">
        <f>SUBSTITUTE(SUBSTITUTE(SUBSTITUTE(UPPER("CISCO819_"&amp;C58), " ", "_"), "-", "_"), "#", "_")&amp;":AV"&amp;A58</f>
        <v>CISCO819_RTU:AV56</v>
      </c>
      <c r="F58" s="9" t="str">
        <f>SUBSTITUTE(SUBSTITUTE(SUBSTITUTE(UPPER("CISCO819_"&amp;C58), " ", "_"), "-", "_"), "#", "_")&amp;"-AV"&amp;D58</f>
        <v>CISCO819_RTU-AV1</v>
      </c>
      <c r="G58" s="9" t="str">
        <f>"CISCO819 - "&amp;C58&amp;" - "&amp;B58</f>
        <v>CISCO819 - RTU - PCB E Open</v>
      </c>
      <c r="H58" s="9" t="str">
        <f>"INSERT INTO Measurement(DeviceID, SignalTypeID, PointTag, SignalReference, Description, Enabled) VALUES((SELECT ID FROM Device WHERE Name = 'CISCO819 "&amp;C58&amp;"'), 7, '"&amp;E58&amp;"', '"&amp;F58&amp;"', '"&amp;G58&amp;"', 1)"</f>
        <v>INSERT INTO Measurement(DeviceID, SignalTypeID, PointTag, SignalReference, Description, Enabled) VALUES((SELECT ID FROM Device WHERE Name = 'CISCO819 RTU'), 7, 'CISCO819_RTU:AV56', 'CISCO819_RTU-AV1', 'CISCO819 - RTU - PCB E Open', 1)</v>
      </c>
    </row>
    <row r="59" spans="1:8" x14ac:dyDescent="0.25">
      <c r="A59" s="1">
        <v>57</v>
      </c>
      <c r="B59" s="5" t="s">
        <v>8</v>
      </c>
      <c r="C59" s="6" t="s">
        <v>3</v>
      </c>
      <c r="D59" s="25" t="s">
        <v>78</v>
      </c>
      <c r="E59" s="9" t="str">
        <f>SUBSTITUTE(SUBSTITUTE(SUBSTITUTE(UPPER("CISCO819_"&amp;C59), " ", "_"), "-", "_"), "#", "_")&amp;":AV"&amp;A59</f>
        <v>CISCO819_RTU:AV57</v>
      </c>
      <c r="F59" s="9" t="str">
        <f>SUBSTITUTE(SUBSTITUTE(SUBSTITUTE(UPPER("CISCO819_"&amp;C59), " ", "_"), "-", "_"), "#", "_")&amp;"-AV"&amp;D59</f>
        <v>CISCO819_RTU-AV2</v>
      </c>
      <c r="G59" s="9" t="str">
        <f>"CISCO819 - "&amp;C59&amp;" - "&amp;B59</f>
        <v>CISCO819 - RTU - RTU Control Board Fail</v>
      </c>
      <c r="H59" s="9" t="str">
        <f>"INSERT INTO Measurement(DeviceID, SignalTypeID, PointTag, SignalReference, Description, Enabled) VALUES((SELECT ID FROM Device WHERE Name = 'CISCO819 "&amp;C59&amp;"'), 7, '"&amp;E59&amp;"', '"&amp;F59&amp;"', '"&amp;G59&amp;"', 1)"</f>
        <v>INSERT INTO Measurement(DeviceID, SignalTypeID, PointTag, SignalReference, Description, Enabled) VALUES((SELECT ID FROM Device WHERE Name = 'CISCO819 RTU'), 7, 'CISCO819_RTU:AV57', 'CISCO819_RTU-AV2', 'CISCO819 - RTU - RTU Control Board Fail', 1)</v>
      </c>
    </row>
    <row r="60" spans="1:8" x14ac:dyDescent="0.25">
      <c r="A60" s="1">
        <v>58</v>
      </c>
      <c r="B60" s="5"/>
      <c r="C60" s="6"/>
      <c r="D60" s="25"/>
    </row>
    <row r="61" spans="1:8" x14ac:dyDescent="0.25">
      <c r="A61" s="1">
        <v>59</v>
      </c>
      <c r="B61" s="5"/>
      <c r="C61" s="6"/>
      <c r="D61" s="25"/>
    </row>
    <row r="62" spans="1:8" x14ac:dyDescent="0.25">
      <c r="A62" s="1">
        <v>60</v>
      </c>
      <c r="B62" s="5"/>
      <c r="C62" s="6"/>
      <c r="D62" s="25"/>
    </row>
    <row r="63" spans="1:8" x14ac:dyDescent="0.25">
      <c r="A63" s="1">
        <v>61</v>
      </c>
      <c r="B63" s="5"/>
      <c r="C63" s="6"/>
      <c r="D63" s="25"/>
    </row>
    <row r="64" spans="1:8" x14ac:dyDescent="0.25">
      <c r="A64" s="1">
        <v>62</v>
      </c>
      <c r="B64" s="5"/>
      <c r="C64" s="6"/>
      <c r="D64" s="25"/>
    </row>
    <row r="65" spans="1:8" x14ac:dyDescent="0.25">
      <c r="A65" s="1">
        <v>63</v>
      </c>
      <c r="B65" s="5"/>
      <c r="C65" s="6"/>
      <c r="D65" s="25"/>
    </row>
    <row r="66" spans="1:8" x14ac:dyDescent="0.25">
      <c r="A66" s="1">
        <v>64</v>
      </c>
      <c r="B66" s="5"/>
      <c r="C66" s="6"/>
      <c r="D66" s="25"/>
    </row>
    <row r="67" spans="1:8" x14ac:dyDescent="0.25">
      <c r="A67" s="1">
        <v>65</v>
      </c>
      <c r="B67" s="5" t="s">
        <v>9</v>
      </c>
      <c r="C67" s="6" t="s">
        <v>45</v>
      </c>
      <c r="D67" s="25" t="s">
        <v>77</v>
      </c>
      <c r="E67" s="9" t="str">
        <f>SUBSTITUTE(SUBSTITUTE(SUBSTITUTE(UPPER("CISCO819_"&amp;C67), " ", "_"), "-", "_"), "#", "_")&amp;":AV"&amp;A67</f>
        <v>CISCO819_SEL451_BKB:AV65</v>
      </c>
      <c r="F67" s="9" t="str">
        <f>SUBSTITUTE(SUBSTITUTE(SUBSTITUTE(UPPER("CISCO819_"&amp;C67), " ", "_"), "-", "_"), "#", "_")&amp;"-AV"&amp;D67</f>
        <v>CISCO819_SEL451_BKB-AV1</v>
      </c>
      <c r="G67" s="9" t="str">
        <f>"CISCO819 - "&amp;C67&amp;" - "&amp;B67</f>
        <v>CISCO819 - SEL451 BkB - 115kV AIM F Open</v>
      </c>
      <c r="H67" s="9" t="str">
        <f>"INSERT INTO Measurement(DeviceID, SignalTypeID, PointTag, SignalReference, Description, Enabled) VALUES((SELECT ID FROM Device WHERE Name = 'CISCO819 "&amp;C67&amp;"'), 7, '"&amp;E67&amp;"', '"&amp;F67&amp;"', '"&amp;G67&amp;"', 1)"</f>
        <v>INSERT INTO Measurement(DeviceID, SignalTypeID, PointTag, SignalReference, Description, Enabled) VALUES((SELECT ID FROM Device WHERE Name = 'CISCO819 SEL451 BkB'), 7, 'CISCO819_SEL451_BKB:AV65', 'CISCO819_SEL451_BKB-AV1', 'CISCO819 - SEL451 BkB - 115kV AIM F Open', 1)</v>
      </c>
    </row>
    <row r="68" spans="1:8" x14ac:dyDescent="0.25">
      <c r="A68" s="1">
        <v>66</v>
      </c>
      <c r="B68" s="5" t="s">
        <v>10</v>
      </c>
      <c r="C68" s="6" t="s">
        <v>45</v>
      </c>
      <c r="D68" s="25" t="s">
        <v>78</v>
      </c>
      <c r="E68" s="9" t="str">
        <f t="shared" ref="E68:E102" si="0">SUBSTITUTE(SUBSTITUTE(SUBSTITUTE(UPPER("CISCO819_"&amp;C68), " ", "_"), "-", "_"), "#", "_")&amp;":AV"&amp;A68</f>
        <v>CISCO819_SEL451_BKB:AV66</v>
      </c>
      <c r="F68" s="9" t="str">
        <f t="shared" ref="F68:F102" si="1">SUBSTITUTE(SUBSTITUTE(SUBSTITUTE(UPPER("CISCO819_"&amp;C68), " ", "_"), "-", "_"), "#", "_")&amp;"-AV"&amp;D68</f>
        <v>CISCO819_SEL451_BKB-AV2</v>
      </c>
      <c r="G68" s="9" t="str">
        <f t="shared" ref="G68:G102" si="2">"CISCO819 - "&amp;C68&amp;" - "&amp;B68</f>
        <v>CISCO819 - SEL451 BkB - 115kV RLB H Open</v>
      </c>
      <c r="H68" s="9" t="str">
        <f t="shared" ref="H68:H102" si="3">"INSERT INTO Measurement(DeviceID, SignalTypeID, PointTag, SignalReference, Description, Enabled) VALUES((SELECT ID FROM Device WHERE Name = 'CISCO819 "&amp;C68&amp;"'), 7, '"&amp;E68&amp;"', '"&amp;F68&amp;"', '"&amp;G68&amp;"', 1)"</f>
        <v>INSERT INTO Measurement(DeviceID, SignalTypeID, PointTag, SignalReference, Description, Enabled) VALUES((SELECT ID FROM Device WHERE Name = 'CISCO819 SEL451 BkB'), 7, 'CISCO819_SEL451_BKB:AV66', 'CISCO819_SEL451_BKB-AV2', 'CISCO819 - SEL451 BkB - 115kV RLB H Open', 1)</v>
      </c>
    </row>
    <row r="69" spans="1:8" x14ac:dyDescent="0.25">
      <c r="A69" s="1">
        <v>67</v>
      </c>
      <c r="B69" s="5" t="s">
        <v>11</v>
      </c>
      <c r="C69" s="6" t="s">
        <v>45</v>
      </c>
      <c r="D69" s="25" t="s">
        <v>79</v>
      </c>
      <c r="E69" s="9" t="str">
        <f t="shared" si="0"/>
        <v>CISCO819_SEL451_BKB:AV67</v>
      </c>
      <c r="F69" s="9" t="str">
        <f t="shared" si="1"/>
        <v>CISCO819_SEL451_BKB-AV3</v>
      </c>
      <c r="G69" s="9" t="str">
        <f t="shared" si="2"/>
        <v>CISCO819 - SEL451 BkB - 115/25kV Bank-B Trouble Alarms</v>
      </c>
      <c r="H69" s="9" t="str">
        <f t="shared" si="3"/>
        <v>INSERT INTO Measurement(DeviceID, SignalTypeID, PointTag, SignalReference, Description, Enabled) VALUES((SELECT ID FROM Device WHERE Name = 'CISCO819 SEL451 BkB'), 7, 'CISCO819_SEL451_BKB:AV67', 'CISCO819_SEL451_BKB-AV3', 'CISCO819 - SEL451 BkB - 115/25kV Bank-B Trouble Alarms', 1)</v>
      </c>
    </row>
    <row r="70" spans="1:8" x14ac:dyDescent="0.25">
      <c r="A70" s="1">
        <v>68</v>
      </c>
      <c r="B70" s="5" t="s">
        <v>12</v>
      </c>
      <c r="C70" s="6" t="s">
        <v>45</v>
      </c>
      <c r="D70" s="25" t="s">
        <v>80</v>
      </c>
      <c r="E70" s="9" t="str">
        <f t="shared" si="0"/>
        <v>CISCO819_SEL451_BKB:AV68</v>
      </c>
      <c r="F70" s="9" t="str">
        <f t="shared" si="1"/>
        <v>CISCO819_SEL451_BKB-AV4</v>
      </c>
      <c r="G70" s="9" t="str">
        <f t="shared" si="2"/>
        <v>CISCO819 - SEL451 BkB - 115/25kV Bank-B UVLS Scheme Disabled</v>
      </c>
      <c r="H70" s="9" t="str">
        <f t="shared" si="3"/>
        <v>INSERT INTO Measurement(DeviceID, SignalTypeID, PointTag, SignalReference, Description, Enabled) VALUES((SELECT ID FROM Device WHERE Name = 'CISCO819 SEL451 BkB'), 7, 'CISCO819_SEL451_BKB:AV68', 'CISCO819_SEL451_BKB-AV4', 'CISCO819 - SEL451 BkB - 115/25kV Bank-B UVLS Scheme Disabled', 1)</v>
      </c>
    </row>
    <row r="71" spans="1:8" x14ac:dyDescent="0.25">
      <c r="A71" s="1">
        <v>69</v>
      </c>
      <c r="B71" s="5" t="s">
        <v>13</v>
      </c>
      <c r="C71" s="6" t="s">
        <v>45</v>
      </c>
      <c r="D71" s="25" t="s">
        <v>81</v>
      </c>
      <c r="E71" s="9" t="str">
        <f t="shared" si="0"/>
        <v>CISCO819_SEL451_BKB:AV69</v>
      </c>
      <c r="F71" s="9" t="str">
        <f t="shared" si="1"/>
        <v>CISCO819_SEL451_BKB-AV5</v>
      </c>
      <c r="G71" s="9" t="str">
        <f t="shared" si="2"/>
        <v>CISCO819 - SEL451 BkB - 115/25kV Bank-B UF Scheme Disabled</v>
      </c>
      <c r="H71" s="9" t="str">
        <f t="shared" si="3"/>
        <v>INSERT INTO Measurement(DeviceID, SignalTypeID, PointTag, SignalReference, Description, Enabled) VALUES((SELECT ID FROM Device WHERE Name = 'CISCO819 SEL451 BkB'), 7, 'CISCO819_SEL451_BKB:AV69', 'CISCO819_SEL451_BKB-AV5', 'CISCO819 - SEL451 BkB - 115/25kV Bank-B UF Scheme Disabled', 1)</v>
      </c>
    </row>
    <row r="72" spans="1:8" x14ac:dyDescent="0.25">
      <c r="A72" s="1">
        <v>70</v>
      </c>
      <c r="B72" s="5" t="s">
        <v>14</v>
      </c>
      <c r="C72" s="6" t="s">
        <v>45</v>
      </c>
      <c r="D72" s="25" t="s">
        <v>82</v>
      </c>
      <c r="E72" s="9" t="str">
        <f t="shared" si="0"/>
        <v>CISCO819_SEL451_BKB:AV70</v>
      </c>
      <c r="F72" s="9" t="str">
        <f t="shared" si="1"/>
        <v>CISCO819_SEL451_BKB-AV6</v>
      </c>
      <c r="G72" s="9" t="str">
        <f t="shared" si="2"/>
        <v>CISCO819 - SEL451 BkB - 115/25kV Bank-B L.S. Gnd Trip Disabled</v>
      </c>
      <c r="H72" s="9" t="str">
        <f t="shared" si="3"/>
        <v>INSERT INTO Measurement(DeviceID, SignalTypeID, PointTag, SignalReference, Description, Enabled) VALUES((SELECT ID FROM Device WHERE Name = 'CISCO819 SEL451 BkB'), 7, 'CISCO819_SEL451_BKB:AV70', 'CISCO819_SEL451_BKB-AV6', 'CISCO819 - SEL451 BkB - 115/25kV Bank-B L.S. Gnd Trip Disabled', 1)</v>
      </c>
    </row>
    <row r="73" spans="1:8" x14ac:dyDescent="0.25">
      <c r="A73" s="1">
        <v>71</v>
      </c>
      <c r="B73" s="5" t="s">
        <v>15</v>
      </c>
      <c r="C73" s="6" t="s">
        <v>45</v>
      </c>
      <c r="D73" s="25" t="s">
        <v>83</v>
      </c>
      <c r="E73" s="9" t="str">
        <f t="shared" si="0"/>
        <v>CISCO819_SEL451_BKB:AV71</v>
      </c>
      <c r="F73" s="9" t="str">
        <f t="shared" si="1"/>
        <v>CISCO819_SEL451_BKB-AV7</v>
      </c>
      <c r="G73" s="9" t="str">
        <f t="shared" si="2"/>
        <v>CISCO819 - SEL451 BkB - 115/25kV Bank-B Low Oil Trip Disabled</v>
      </c>
      <c r="H73" s="9" t="str">
        <f t="shared" si="3"/>
        <v>INSERT INTO Measurement(DeviceID, SignalTypeID, PointTag, SignalReference, Description, Enabled) VALUES((SELECT ID FROM Device WHERE Name = 'CISCO819 SEL451 BkB'), 7, 'CISCO819_SEL451_BKB:AV71', 'CISCO819_SEL451_BKB-AV7', 'CISCO819 - SEL451 BkB - 115/25kV Bank-B Low Oil Trip Disabled', 1)</v>
      </c>
    </row>
    <row r="74" spans="1:8" x14ac:dyDescent="0.25">
      <c r="A74" s="1">
        <v>72</v>
      </c>
      <c r="B74" s="5" t="s">
        <v>16</v>
      </c>
      <c r="C74" s="6" t="s">
        <v>45</v>
      </c>
      <c r="D74" s="25" t="s">
        <v>84</v>
      </c>
      <c r="E74" s="9" t="str">
        <f t="shared" si="0"/>
        <v>CISCO819_SEL451_BKB:AV72</v>
      </c>
      <c r="F74" s="9" t="str">
        <f t="shared" si="1"/>
        <v>CISCO819_SEL451_BKB-AV8</v>
      </c>
      <c r="G74" s="9" t="str">
        <f t="shared" si="2"/>
        <v>CISCO819 - SEL451 BkB - 115/25kV Bank-B Arc Flash Trip Enabled</v>
      </c>
      <c r="H74" s="9" t="str">
        <f t="shared" si="3"/>
        <v>INSERT INTO Measurement(DeviceID, SignalTypeID, PointTag, SignalReference, Description, Enabled) VALUES((SELECT ID FROM Device WHERE Name = 'CISCO819 SEL451 BkB'), 7, 'CISCO819_SEL451_BKB:AV72', 'CISCO819_SEL451_BKB-AV8', 'CISCO819 - SEL451 BkB - 115/25kV Bank-B Arc Flash Trip Enabled', 1)</v>
      </c>
    </row>
    <row r="75" spans="1:8" x14ac:dyDescent="0.25">
      <c r="A75" s="1">
        <v>73</v>
      </c>
      <c r="B75" s="4" t="s">
        <v>17</v>
      </c>
      <c r="C75" s="6" t="s">
        <v>45</v>
      </c>
      <c r="D75" s="25" t="s">
        <v>85</v>
      </c>
      <c r="E75" s="9" t="str">
        <f t="shared" si="0"/>
        <v>CISCO819_SEL451_BKB:AV73</v>
      </c>
      <c r="F75" s="9" t="str">
        <f t="shared" si="1"/>
        <v>CISCO819_SEL451_BKB-AV9</v>
      </c>
      <c r="G75" s="9" t="str">
        <f t="shared" si="2"/>
        <v>CISCO819 - SEL451 BkB - 115/25kV Bank-B Ext Flt (TOC,UF,UV,Arc,LS Gnd)</v>
      </c>
      <c r="H75" s="9" t="str">
        <f t="shared" si="3"/>
        <v>INSERT INTO Measurement(DeviceID, SignalTypeID, PointTag, SignalReference, Description, Enabled) VALUES((SELECT ID FROM Device WHERE Name = 'CISCO819 SEL451 BkB'), 7, 'CISCO819_SEL451_BKB:AV73', 'CISCO819_SEL451_BKB-AV9', 'CISCO819 - SEL451 BkB - 115/25kV Bank-B Ext Flt (TOC,UF,UV,Arc,LS Gnd)', 1)</v>
      </c>
    </row>
    <row r="76" spans="1:8" x14ac:dyDescent="0.25">
      <c r="A76" s="1">
        <v>74</v>
      </c>
      <c r="B76" s="5" t="s">
        <v>18</v>
      </c>
      <c r="C76" s="6" t="s">
        <v>45</v>
      </c>
      <c r="D76" s="25" t="s">
        <v>86</v>
      </c>
      <c r="E76" s="9" t="str">
        <f t="shared" si="0"/>
        <v>CISCO819_SEL451_BKB:AV74</v>
      </c>
      <c r="F76" s="9" t="str">
        <f t="shared" si="1"/>
        <v>CISCO819_SEL451_BKB-AV10</v>
      </c>
      <c r="G76" s="9" t="str">
        <f t="shared" si="2"/>
        <v>CISCO819 - SEL451 BkB - 115/25kV Bank-B Int Flt (587,Oil,50)</v>
      </c>
      <c r="H76" s="9" t="str">
        <f t="shared" si="3"/>
        <v>INSERT INTO Measurement(DeviceID, SignalTypeID, PointTag, SignalReference, Description, Enabled) VALUES((SELECT ID FROM Device WHERE Name = 'CISCO819 SEL451 BkB'), 7, 'CISCO819_SEL451_BKB:AV74', 'CISCO819_SEL451_BKB-AV10', 'CISCO819 - SEL451 BkB - 115/25kV Bank-B Int Flt (587,Oil,50)', 1)</v>
      </c>
    </row>
    <row r="77" spans="1:8" x14ac:dyDescent="0.25">
      <c r="A77" s="1">
        <v>75</v>
      </c>
      <c r="B77" s="5" t="s">
        <v>19</v>
      </c>
      <c r="C77" s="1" t="s">
        <v>45</v>
      </c>
      <c r="D77" s="25" t="s">
        <v>87</v>
      </c>
      <c r="E77" s="9" t="str">
        <f t="shared" si="0"/>
        <v>CISCO819_SEL451_BKB:AV75</v>
      </c>
      <c r="F77" s="9" t="str">
        <f t="shared" si="1"/>
        <v>CISCO819_SEL451_BKB-AV11</v>
      </c>
      <c r="G77" s="9" t="str">
        <f t="shared" si="2"/>
        <v>CISCO819 - SEL451 BkB - 115/25kV Bank-B UVLS Trip</v>
      </c>
      <c r="H77" s="9" t="str">
        <f t="shared" si="3"/>
        <v>INSERT INTO Measurement(DeviceID, SignalTypeID, PointTag, SignalReference, Description, Enabled) VALUES((SELECT ID FROM Device WHERE Name = 'CISCO819 SEL451 BkB'), 7, 'CISCO819_SEL451_BKB:AV75', 'CISCO819_SEL451_BKB-AV11', 'CISCO819 - SEL451 BkB - 115/25kV Bank-B UVLS Trip', 1)</v>
      </c>
    </row>
    <row r="78" spans="1:8" x14ac:dyDescent="0.25">
      <c r="A78" s="1">
        <v>76</v>
      </c>
      <c r="B78" s="5" t="s">
        <v>20</v>
      </c>
      <c r="C78" s="1" t="s">
        <v>45</v>
      </c>
      <c r="D78" s="25" t="s">
        <v>88</v>
      </c>
      <c r="E78" s="9" t="str">
        <f t="shared" si="0"/>
        <v>CISCO819_SEL451_BKB:AV76</v>
      </c>
      <c r="F78" s="9" t="str">
        <f t="shared" si="1"/>
        <v>CISCO819_SEL451_BKB-AV12</v>
      </c>
      <c r="G78" s="9" t="str">
        <f t="shared" si="2"/>
        <v>CISCO819 - SEL451 BkB - 115/25kV Bank-B UF Trip</v>
      </c>
      <c r="H78" s="9" t="str">
        <f t="shared" si="3"/>
        <v>INSERT INTO Measurement(DeviceID, SignalTypeID, PointTag, SignalReference, Description, Enabled) VALUES((SELECT ID FROM Device WHERE Name = 'CISCO819 SEL451 BkB'), 7, 'CISCO819_SEL451_BKB:AV76', 'CISCO819_SEL451_BKB-AV12', 'CISCO819 - SEL451 BkB - 115/25kV Bank-B UF Trip', 1)</v>
      </c>
    </row>
    <row r="79" spans="1:8" x14ac:dyDescent="0.25">
      <c r="A79" s="1">
        <v>77</v>
      </c>
      <c r="B79" s="5" t="s">
        <v>21</v>
      </c>
      <c r="C79" s="1" t="s">
        <v>45</v>
      </c>
      <c r="D79" s="25" t="s">
        <v>89</v>
      </c>
      <c r="E79" s="9" t="str">
        <f t="shared" si="0"/>
        <v>CISCO819_SEL451_BKB:AV77</v>
      </c>
      <c r="F79" s="9" t="str">
        <f t="shared" si="1"/>
        <v>CISCO819_SEL451_BKB-AV13</v>
      </c>
      <c r="G79" s="9" t="str">
        <f t="shared" si="2"/>
        <v>CISCO819 - SEL451 BkB - 115/25kV Bank-B 587 Trip</v>
      </c>
      <c r="H79" s="9" t="str">
        <f t="shared" si="3"/>
        <v>INSERT INTO Measurement(DeviceID, SignalTypeID, PointTag, SignalReference, Description, Enabled) VALUES((SELECT ID FROM Device WHERE Name = 'CISCO819 SEL451 BkB'), 7, 'CISCO819_SEL451_BKB:AV77', 'CISCO819_SEL451_BKB-AV13', 'CISCO819 - SEL451 BkB - 115/25kV Bank-B 587 Trip', 1)</v>
      </c>
    </row>
    <row r="80" spans="1:8" x14ac:dyDescent="0.25">
      <c r="A80" s="1">
        <v>78</v>
      </c>
      <c r="B80" s="5" t="s">
        <v>22</v>
      </c>
      <c r="C80" s="1" t="s">
        <v>45</v>
      </c>
      <c r="D80" s="25" t="s">
        <v>90</v>
      </c>
      <c r="E80" s="9" t="str">
        <f t="shared" si="0"/>
        <v>CISCO819_SEL451_BKB:AV78</v>
      </c>
      <c r="F80" s="9" t="str">
        <f t="shared" si="1"/>
        <v>CISCO819_SEL451_BKB-AV14</v>
      </c>
      <c r="G80" s="9" t="str">
        <f t="shared" si="2"/>
        <v>CISCO819 - SEL451 BkB - 115/25kV Bank-B Low Oil Trip</v>
      </c>
      <c r="H80" s="9" t="str">
        <f t="shared" si="3"/>
        <v>INSERT INTO Measurement(DeviceID, SignalTypeID, PointTag, SignalReference, Description, Enabled) VALUES((SELECT ID FROM Device WHERE Name = 'CISCO819 SEL451 BkB'), 7, 'CISCO819_SEL451_BKB:AV78', 'CISCO819_SEL451_BKB-AV14', 'CISCO819 - SEL451 BkB - 115/25kV Bank-B Low Oil Trip', 1)</v>
      </c>
    </row>
    <row r="81" spans="1:8" x14ac:dyDescent="0.25">
      <c r="A81" s="1">
        <v>79</v>
      </c>
      <c r="B81" s="5" t="s">
        <v>23</v>
      </c>
      <c r="C81" s="1" t="s">
        <v>45</v>
      </c>
      <c r="D81" s="25" t="s">
        <v>91</v>
      </c>
      <c r="E81" s="9" t="str">
        <f t="shared" si="0"/>
        <v>CISCO819_SEL451_BKB:AV79</v>
      </c>
      <c r="F81" s="9" t="str">
        <f t="shared" si="1"/>
        <v>CISCO819_SEL451_BKB-AV15</v>
      </c>
      <c r="G81" s="9" t="str">
        <f t="shared" si="2"/>
        <v>CISCO819 - SEL451 BkB - 115/25kV Bank-B Arc Flash Trip</v>
      </c>
      <c r="H81" s="9" t="str">
        <f t="shared" si="3"/>
        <v>INSERT INTO Measurement(DeviceID, SignalTypeID, PointTag, SignalReference, Description, Enabled) VALUES((SELECT ID FROM Device WHERE Name = 'CISCO819 SEL451 BkB'), 7, 'CISCO819_SEL451_BKB:AV79', 'CISCO819_SEL451_BKB-AV15', 'CISCO819 - SEL451 BkB - 115/25kV Bank-B Arc Flash Trip', 1)</v>
      </c>
    </row>
    <row r="82" spans="1:8" x14ac:dyDescent="0.25">
      <c r="A82" s="1">
        <v>80</v>
      </c>
      <c r="B82" s="5" t="s">
        <v>24</v>
      </c>
      <c r="C82" s="1" t="s">
        <v>45</v>
      </c>
      <c r="D82" s="25" t="s">
        <v>92</v>
      </c>
      <c r="E82" s="9" t="str">
        <f t="shared" si="0"/>
        <v>CISCO819_SEL451_BKB:AV80</v>
      </c>
      <c r="F82" s="9" t="str">
        <f t="shared" si="1"/>
        <v>CISCO819_SEL451_BKB-AV16</v>
      </c>
      <c r="G82" s="9" t="str">
        <f t="shared" si="2"/>
        <v>CISCO819 - SEL451 BkB - 115/25kV Bank-B 86T LOR Trip Coil Mon Alarm</v>
      </c>
      <c r="H82" s="9" t="str">
        <f t="shared" si="3"/>
        <v>INSERT INTO Measurement(DeviceID, SignalTypeID, PointTag, SignalReference, Description, Enabled) VALUES((SELECT ID FROM Device WHERE Name = 'CISCO819 SEL451 BkB'), 7, 'CISCO819_SEL451_BKB:AV80', 'CISCO819_SEL451_BKB-AV16', 'CISCO819 - SEL451 BkB - 115/25kV Bank-B 86T LOR Trip Coil Mon Alarm', 1)</v>
      </c>
    </row>
    <row r="83" spans="1:8" x14ac:dyDescent="0.25">
      <c r="A83" s="1">
        <v>81</v>
      </c>
      <c r="B83" s="2" t="s">
        <v>25</v>
      </c>
      <c r="C83" s="3" t="s">
        <v>45</v>
      </c>
      <c r="D83" s="25" t="s">
        <v>93</v>
      </c>
      <c r="E83" s="9" t="str">
        <f t="shared" si="0"/>
        <v>CISCO819_SEL451_BKB:AV81</v>
      </c>
      <c r="F83" s="9" t="str">
        <f t="shared" si="1"/>
        <v>CISCO819_SEL451_BKB-AV17</v>
      </c>
      <c r="G83" s="9" t="str">
        <f t="shared" si="2"/>
        <v xml:space="preserve">CISCO819 - SEL451 BkB - 115/25kV Bank-B 87T C.O. (D Sw) </v>
      </c>
      <c r="H83" s="9" t="str">
        <f t="shared" si="3"/>
        <v>INSERT INTO Measurement(DeviceID, SignalTypeID, PointTag, SignalReference, Description, Enabled) VALUES((SELECT ID FROM Device WHERE Name = 'CISCO819 SEL451 BkB'), 7, 'CISCO819_SEL451_BKB:AV81', 'CISCO819_SEL451_BKB-AV17', 'CISCO819 - SEL451 BkB - 115/25kV Bank-B 87T C.O. (D Sw) ', 1)</v>
      </c>
    </row>
    <row r="84" spans="1:8" x14ac:dyDescent="0.25">
      <c r="A84" s="1">
        <v>82</v>
      </c>
      <c r="B84" s="2" t="s">
        <v>26</v>
      </c>
      <c r="C84" s="3" t="s">
        <v>45</v>
      </c>
      <c r="D84" s="25" t="s">
        <v>94</v>
      </c>
      <c r="E84" s="9" t="str">
        <f t="shared" si="0"/>
        <v>CISCO819_SEL451_BKB:AV82</v>
      </c>
      <c r="F84" s="9" t="str">
        <f t="shared" si="1"/>
        <v>CISCO819_SEL451_BKB-AV18</v>
      </c>
      <c r="G84" s="9" t="str">
        <f t="shared" si="2"/>
        <v>CISCO819 - SEL451 BkB - 115/25kV Bank-B 86T LOR Trip</v>
      </c>
      <c r="H84" s="9" t="str">
        <f t="shared" si="3"/>
        <v>INSERT INTO Measurement(DeviceID, SignalTypeID, PointTag, SignalReference, Description, Enabled) VALUES((SELECT ID FROM Device WHERE Name = 'CISCO819 SEL451 BkB'), 7, 'CISCO819_SEL451_BKB:AV82', 'CISCO819_SEL451_BKB-AV18', 'CISCO819 - SEL451 BkB - 115/25kV Bank-B 86T LOR Trip', 1)</v>
      </c>
    </row>
    <row r="85" spans="1:8" x14ac:dyDescent="0.25">
      <c r="A85" s="1">
        <v>83</v>
      </c>
      <c r="B85" s="5" t="s">
        <v>27</v>
      </c>
      <c r="C85" s="1" t="s">
        <v>45</v>
      </c>
      <c r="D85" s="25" t="s">
        <v>95</v>
      </c>
      <c r="E85" s="9" t="str">
        <f t="shared" si="0"/>
        <v>CISCO819_SEL451_BKB:AV83</v>
      </c>
      <c r="F85" s="9" t="str">
        <f t="shared" si="1"/>
        <v>CISCO819_SEL451_BKB-AV19</v>
      </c>
      <c r="G85" s="9" t="str">
        <f t="shared" si="2"/>
        <v>CISCO819 - SEL451 BkB - 115/25kV Bank-B Panel DC Fail</v>
      </c>
      <c r="H85" s="9" t="str">
        <f t="shared" si="3"/>
        <v>INSERT INTO Measurement(DeviceID, SignalTypeID, PointTag, SignalReference, Description, Enabled) VALUES((SELECT ID FROM Device WHERE Name = 'CISCO819 SEL451 BkB'), 7, 'CISCO819_SEL451_BKB:AV83', 'CISCO819_SEL451_BKB-AV19', 'CISCO819 - SEL451 BkB - 115/25kV Bank-B Panel DC Fail', 1)</v>
      </c>
    </row>
    <row r="86" spans="1:8" x14ac:dyDescent="0.25">
      <c r="A86" s="1">
        <v>84</v>
      </c>
      <c r="B86" s="5" t="s">
        <v>28</v>
      </c>
      <c r="C86" s="1" t="s">
        <v>45</v>
      </c>
      <c r="D86" s="25" t="s">
        <v>96</v>
      </c>
      <c r="E86" s="9" t="str">
        <f t="shared" si="0"/>
        <v>CISCO819_SEL451_BKB:AV84</v>
      </c>
      <c r="F86" s="9" t="str">
        <f t="shared" si="1"/>
        <v>CISCO819_SEL451_BKB-AV20</v>
      </c>
      <c r="G86" s="9" t="str">
        <f t="shared" si="2"/>
        <v>CISCO819 - SEL451 BkB - 115/25kV Bank-B Loss of Sta Serv AC Alarm</v>
      </c>
      <c r="H86" s="9" t="str">
        <f t="shared" si="3"/>
        <v>INSERT INTO Measurement(DeviceID, SignalTypeID, PointTag, SignalReference, Description, Enabled) VALUES((SELECT ID FROM Device WHERE Name = 'CISCO819 SEL451 BkB'), 7, 'CISCO819_SEL451_BKB:AV84', 'CISCO819_SEL451_BKB-AV20', 'CISCO819 - SEL451 BkB - 115/25kV Bank-B Loss of Sta Serv AC Alarm', 1)</v>
      </c>
    </row>
    <row r="87" spans="1:8" x14ac:dyDescent="0.25">
      <c r="A87" s="1">
        <v>85</v>
      </c>
      <c r="B87" s="5" t="s">
        <v>29</v>
      </c>
      <c r="C87" s="1" t="s">
        <v>45</v>
      </c>
      <c r="D87" s="25" t="s">
        <v>97</v>
      </c>
      <c r="E87" s="9" t="str">
        <f t="shared" si="0"/>
        <v>CISCO819_SEL451_BKB:AV85</v>
      </c>
      <c r="F87" s="9" t="str">
        <f t="shared" si="1"/>
        <v>CISCO819_SEL451_BKB-AV21</v>
      </c>
      <c r="G87" s="9" t="str">
        <f t="shared" si="2"/>
        <v>CISCO819 - SEL451 BkB - 115kV AIM F Trip Coil Mon Alarm</v>
      </c>
      <c r="H87" s="9" t="str">
        <f t="shared" si="3"/>
        <v>INSERT INTO Measurement(DeviceID, SignalTypeID, PointTag, SignalReference, Description, Enabled) VALUES((SELECT ID FROM Device WHERE Name = 'CISCO819 SEL451 BkB'), 7, 'CISCO819_SEL451_BKB:AV85', 'CISCO819_SEL451_BKB-AV21', 'CISCO819 - SEL451 BkB - 115kV AIM F Trip Coil Mon Alarm', 1)</v>
      </c>
    </row>
    <row r="88" spans="1:8" x14ac:dyDescent="0.25">
      <c r="A88" s="1">
        <v>86</v>
      </c>
      <c r="B88" s="5" t="s">
        <v>30</v>
      </c>
      <c r="C88" s="1" t="s">
        <v>45</v>
      </c>
      <c r="D88" s="25" t="s">
        <v>98</v>
      </c>
      <c r="E88" s="9" t="str">
        <f t="shared" si="0"/>
        <v>CISCO819_SEL451_BKB:AV86</v>
      </c>
      <c r="F88" s="9" t="str">
        <f t="shared" si="1"/>
        <v>CISCO819_SEL451_BKB-AV22</v>
      </c>
      <c r="G88" s="9" t="str">
        <f t="shared" si="2"/>
        <v>CISCO819 - SEL451 BkB - 115kV AIM F DC Fail</v>
      </c>
      <c r="H88" s="9" t="str">
        <f t="shared" si="3"/>
        <v>INSERT INTO Measurement(DeviceID, SignalTypeID, PointTag, SignalReference, Description, Enabled) VALUES((SELECT ID FROM Device WHERE Name = 'CISCO819 SEL451 BkB'), 7, 'CISCO819_SEL451_BKB:AV86', 'CISCO819_SEL451_BKB-AV22', 'CISCO819 - SEL451 BkB - 115kV AIM F DC Fail', 1)</v>
      </c>
    </row>
    <row r="89" spans="1:8" x14ac:dyDescent="0.25">
      <c r="A89" s="1">
        <v>87</v>
      </c>
      <c r="B89" s="5" t="s">
        <v>31</v>
      </c>
      <c r="C89" s="1" t="s">
        <v>45</v>
      </c>
      <c r="D89" s="25" t="s">
        <v>99</v>
      </c>
      <c r="E89" s="9" t="str">
        <f t="shared" si="0"/>
        <v>CISCO819_SEL451_BKB:AV87</v>
      </c>
      <c r="F89" s="9" t="str">
        <f t="shared" si="1"/>
        <v>CISCO819_SEL451_BKB-AV23</v>
      </c>
      <c r="G89" s="9" t="str">
        <f t="shared" si="2"/>
        <v xml:space="preserve">CISCO819 - SEL451 BkB - 115kV AIM F SC Sw </v>
      </c>
      <c r="H89" s="9" t="str">
        <f t="shared" si="3"/>
        <v>INSERT INTO Measurement(DeviceID, SignalTypeID, PointTag, SignalReference, Description, Enabled) VALUES((SELECT ID FROM Device WHERE Name = 'CISCO819 SEL451 BkB'), 7, 'CISCO819_SEL451_BKB:AV87', 'CISCO819_SEL451_BKB-AV23', 'CISCO819 - SEL451 BkB - 115kV AIM F SC Sw ', 1)</v>
      </c>
    </row>
    <row r="90" spans="1:8" x14ac:dyDescent="0.25">
      <c r="A90" s="1">
        <v>88</v>
      </c>
      <c r="B90" s="5" t="s">
        <v>32</v>
      </c>
      <c r="C90" s="1" t="s">
        <v>45</v>
      </c>
      <c r="D90" s="25" t="s">
        <v>100</v>
      </c>
      <c r="E90" s="9" t="str">
        <f t="shared" si="0"/>
        <v>CISCO819_SEL451_BKB:AV88</v>
      </c>
      <c r="F90" s="9" t="str">
        <f t="shared" si="1"/>
        <v>CISCO819_SEL451_BKB-AV24</v>
      </c>
      <c r="G90" s="9" t="str">
        <f t="shared" si="2"/>
        <v>CISCO819 - SEL451 BkB - 115kV AIM F Test Sw Pos Test</v>
      </c>
      <c r="H90" s="9" t="str">
        <f t="shared" si="3"/>
        <v>INSERT INTO Measurement(DeviceID, SignalTypeID, PointTag, SignalReference, Description, Enabled) VALUES((SELECT ID FROM Device WHERE Name = 'CISCO819 SEL451 BkB'), 7, 'CISCO819_SEL451_BKB:AV88', 'CISCO819_SEL451_BKB-AV24', 'CISCO819 - SEL451 BkB - 115kV AIM F Test Sw Pos Test', 1)</v>
      </c>
    </row>
    <row r="91" spans="1:8" x14ac:dyDescent="0.25">
      <c r="A91" s="1">
        <v>89</v>
      </c>
      <c r="B91" s="5" t="s">
        <v>33</v>
      </c>
      <c r="C91" s="1" t="s">
        <v>45</v>
      </c>
      <c r="D91" s="25" t="s">
        <v>101</v>
      </c>
      <c r="E91" s="9" t="str">
        <f t="shared" si="0"/>
        <v>CISCO819_SEL451_BKB:AV89</v>
      </c>
      <c r="F91" s="9" t="str">
        <f t="shared" si="1"/>
        <v>CISCO819_SEL451_BKB-AV25</v>
      </c>
      <c r="G91" s="9" t="str">
        <f t="shared" si="2"/>
        <v xml:space="preserve">CISCO819 - SEL451 BkB - 115kV RLB H  SC Sw </v>
      </c>
      <c r="H91" s="9" t="str">
        <f t="shared" si="3"/>
        <v>INSERT INTO Measurement(DeviceID, SignalTypeID, PointTag, SignalReference, Description, Enabled) VALUES((SELECT ID FROM Device WHERE Name = 'CISCO819 SEL451 BkB'), 7, 'CISCO819_SEL451_BKB:AV89', 'CISCO819_SEL451_BKB-AV25', 'CISCO819 - SEL451 BkB - 115kV RLB H  SC Sw ', 1)</v>
      </c>
    </row>
    <row r="92" spans="1:8" x14ac:dyDescent="0.25">
      <c r="A92" s="1">
        <v>90</v>
      </c>
      <c r="B92" s="5" t="s">
        <v>34</v>
      </c>
      <c r="C92" s="1" t="s">
        <v>45</v>
      </c>
      <c r="D92" s="25" t="s">
        <v>102</v>
      </c>
      <c r="E92" s="9" t="str">
        <f t="shared" si="0"/>
        <v>CISCO819_SEL451_BKB:AV90</v>
      </c>
      <c r="F92" s="9" t="str">
        <f t="shared" si="1"/>
        <v>CISCO819_SEL451_BKB-AV26</v>
      </c>
      <c r="G92" s="9" t="str">
        <f t="shared" si="2"/>
        <v>CISCO819 - SEL451 BkB - 115/25kV Bank-B SEL451 Password Failure</v>
      </c>
      <c r="H92" s="9" t="str">
        <f t="shared" si="3"/>
        <v>INSERT INTO Measurement(DeviceID, SignalTypeID, PointTag, SignalReference, Description, Enabled) VALUES((SELECT ID FROM Device WHERE Name = 'CISCO819 SEL451 BkB'), 7, 'CISCO819_SEL451_BKB:AV90', 'CISCO819_SEL451_BKB-AV26', 'CISCO819 - SEL451 BkB - 115/25kV Bank-B SEL451 Password Failure', 1)</v>
      </c>
    </row>
    <row r="93" spans="1:8" x14ac:dyDescent="0.25">
      <c r="A93" s="1">
        <v>91</v>
      </c>
      <c r="B93" s="5" t="s">
        <v>35</v>
      </c>
      <c r="C93" s="1" t="s">
        <v>46</v>
      </c>
      <c r="D93" s="25" t="s">
        <v>77</v>
      </c>
      <c r="E93" s="9" t="str">
        <f t="shared" si="0"/>
        <v>CISCO819_SEL351_PCB_E:AV91</v>
      </c>
      <c r="F93" s="9" t="str">
        <f t="shared" si="1"/>
        <v>CISCO819_SEL351_PCB_E-AV1</v>
      </c>
      <c r="G93" s="9" t="str">
        <f t="shared" si="2"/>
        <v xml:space="preserve">CISCO819 - SEL351 PCB E - 25kV PCB E - Hot Line Tagged        </v>
      </c>
      <c r="H93" s="9" t="str">
        <f t="shared" si="3"/>
        <v>INSERT INTO Measurement(DeviceID, SignalTypeID, PointTag, SignalReference, Description, Enabled) VALUES((SELECT ID FROM Device WHERE Name = 'CISCO819 SEL351 PCB E'), 7, 'CISCO819_SEL351_PCB_E:AV91', 'CISCO819_SEL351_PCB_E-AV1', 'CISCO819 - SEL351 PCB E - 25kV PCB E - Hot Line Tagged        ', 1)</v>
      </c>
    </row>
    <row r="94" spans="1:8" x14ac:dyDescent="0.25">
      <c r="A94" s="1">
        <v>92</v>
      </c>
      <c r="B94" s="5" t="s">
        <v>36</v>
      </c>
      <c r="C94" s="1" t="s">
        <v>46</v>
      </c>
      <c r="D94" s="25" t="s">
        <v>78</v>
      </c>
      <c r="E94" s="9" t="str">
        <f t="shared" si="0"/>
        <v>CISCO819_SEL351_PCB_E:AV92</v>
      </c>
      <c r="F94" s="9" t="str">
        <f t="shared" si="1"/>
        <v>CISCO819_SEL351_PCB_E-AV2</v>
      </c>
      <c r="G94" s="9" t="str">
        <f t="shared" si="2"/>
        <v xml:space="preserve">CISCO819 - SEL351 PCB E - 25kV PCB E - Recloser    </v>
      </c>
      <c r="H94" s="9" t="str">
        <f t="shared" si="3"/>
        <v>INSERT INTO Measurement(DeviceID, SignalTypeID, PointTag, SignalReference, Description, Enabled) VALUES((SELECT ID FROM Device WHERE Name = 'CISCO819 SEL351 PCB E'), 7, 'CISCO819_SEL351_PCB_E:AV92', 'CISCO819_SEL351_PCB_E-AV2', 'CISCO819 - SEL351 PCB E - 25kV PCB E - Recloser    ', 1)</v>
      </c>
    </row>
    <row r="95" spans="1:8" x14ac:dyDescent="0.25">
      <c r="A95" s="1">
        <v>93</v>
      </c>
      <c r="B95" s="5" t="s">
        <v>37</v>
      </c>
      <c r="C95" s="1" t="s">
        <v>46</v>
      </c>
      <c r="D95" s="25" t="s">
        <v>79</v>
      </c>
      <c r="E95" s="9" t="str">
        <f t="shared" si="0"/>
        <v>CISCO819_SEL351_PCB_E:AV93</v>
      </c>
      <c r="F95" s="9" t="str">
        <f t="shared" si="1"/>
        <v>CISCO819_SEL351_PCB_E-AV3</v>
      </c>
      <c r="G95" s="9" t="str">
        <f t="shared" si="2"/>
        <v xml:space="preserve">CISCO819 - SEL351 PCB E - 25kV PCB E  - GND Trip Disabled    </v>
      </c>
      <c r="H95" s="9" t="str">
        <f t="shared" si="3"/>
        <v>INSERT INTO Measurement(DeviceID, SignalTypeID, PointTag, SignalReference, Description, Enabled) VALUES((SELECT ID FROM Device WHERE Name = 'CISCO819 SEL351 PCB E'), 7, 'CISCO819_SEL351_PCB_E:AV93', 'CISCO819_SEL351_PCB_E-AV3', 'CISCO819 - SEL351 PCB E - 25kV PCB E  - GND Trip Disabled    ', 1)</v>
      </c>
    </row>
    <row r="96" spans="1:8" x14ac:dyDescent="0.25">
      <c r="A96" s="1">
        <v>94</v>
      </c>
      <c r="B96" s="5" t="s">
        <v>38</v>
      </c>
      <c r="C96" s="1" t="s">
        <v>46</v>
      </c>
      <c r="D96" s="25" t="s">
        <v>80</v>
      </c>
      <c r="E96" s="9" t="str">
        <f t="shared" si="0"/>
        <v>CISCO819_SEL351_PCB_E:AV94</v>
      </c>
      <c r="F96" s="9" t="str">
        <f t="shared" si="1"/>
        <v>CISCO819_SEL351_PCB_E-AV4</v>
      </c>
      <c r="G96" s="9" t="str">
        <f t="shared" si="2"/>
        <v xml:space="preserve">CISCO819 - SEL351 PCB E - 25kV PCB E - Supv. Disable        </v>
      </c>
      <c r="H96" s="9" t="str">
        <f t="shared" si="3"/>
        <v>INSERT INTO Measurement(DeviceID, SignalTypeID, PointTag, SignalReference, Description, Enabled) VALUES((SELECT ID FROM Device WHERE Name = 'CISCO819 SEL351 PCB E'), 7, 'CISCO819_SEL351_PCB_E:AV94', 'CISCO819_SEL351_PCB_E-AV4', 'CISCO819 - SEL351 PCB E - 25kV PCB E - Supv. Disable        ', 1)</v>
      </c>
    </row>
    <row r="97" spans="1:8" x14ac:dyDescent="0.25">
      <c r="A97" s="1">
        <v>95</v>
      </c>
      <c r="B97" s="5" t="s">
        <v>39</v>
      </c>
      <c r="C97" s="1" t="s">
        <v>46</v>
      </c>
      <c r="D97" s="25" t="s">
        <v>81</v>
      </c>
      <c r="E97" s="9" t="str">
        <f t="shared" si="0"/>
        <v>CISCO819_SEL351_PCB_E:AV95</v>
      </c>
      <c r="F97" s="9" t="str">
        <f t="shared" si="1"/>
        <v>CISCO819_SEL351_PCB_E-AV5</v>
      </c>
      <c r="G97" s="9" t="str">
        <f t="shared" si="2"/>
        <v xml:space="preserve">CISCO819 - SEL351 PCB E - 25kV PCB E - Trip Coil Monitor        </v>
      </c>
      <c r="H97" s="9" t="str">
        <f t="shared" si="3"/>
        <v>INSERT INTO Measurement(DeviceID, SignalTypeID, PointTag, SignalReference, Description, Enabled) VALUES((SELECT ID FROM Device WHERE Name = 'CISCO819 SEL351 PCB E'), 7, 'CISCO819_SEL351_PCB_E:AV95', 'CISCO819_SEL351_PCB_E-AV5', 'CISCO819 - SEL351 PCB E - 25kV PCB E - Trip Coil Monitor        ', 1)</v>
      </c>
    </row>
    <row r="98" spans="1:8" x14ac:dyDescent="0.25">
      <c r="A98" s="1">
        <v>96</v>
      </c>
      <c r="B98" s="5" t="s">
        <v>40</v>
      </c>
      <c r="C98" s="1" t="s">
        <v>46</v>
      </c>
      <c r="D98" s="25" t="s">
        <v>82</v>
      </c>
      <c r="E98" s="9" t="str">
        <f t="shared" si="0"/>
        <v>CISCO819_SEL351_PCB_E:AV96</v>
      </c>
      <c r="F98" s="9" t="str">
        <f t="shared" si="1"/>
        <v>CISCO819_SEL351_PCB_E-AV6</v>
      </c>
      <c r="G98" s="9" t="str">
        <f t="shared" si="2"/>
        <v xml:space="preserve">CISCO819 - SEL351 PCB E - 25kV PCB E - Recloser Lockout     </v>
      </c>
      <c r="H98" s="9" t="str">
        <f t="shared" si="3"/>
        <v>INSERT INTO Measurement(DeviceID, SignalTypeID, PointTag, SignalReference, Description, Enabled) VALUES((SELECT ID FROM Device WHERE Name = 'CISCO819 SEL351 PCB E'), 7, 'CISCO819_SEL351_PCB_E:AV96', 'CISCO819_SEL351_PCB_E-AV6', 'CISCO819 - SEL351 PCB E - 25kV PCB E - Recloser Lockout     ', 1)</v>
      </c>
    </row>
    <row r="99" spans="1:8" x14ac:dyDescent="0.25">
      <c r="A99" s="1">
        <v>97</v>
      </c>
      <c r="B99" s="5" t="s">
        <v>41</v>
      </c>
      <c r="C99" s="1" t="s">
        <v>46</v>
      </c>
      <c r="D99" s="25" t="s">
        <v>83</v>
      </c>
      <c r="E99" s="9" t="str">
        <f t="shared" si="0"/>
        <v>CISCO819_SEL351_PCB_E:AV97</v>
      </c>
      <c r="F99" s="9" t="str">
        <f t="shared" si="1"/>
        <v>CISCO819_SEL351_PCB_E-AV7</v>
      </c>
      <c r="G99" s="9" t="str">
        <f t="shared" si="2"/>
        <v xml:space="preserve">CISCO819 - SEL351 PCB E - 25kV PCB E - Alt. Settings Applied  </v>
      </c>
      <c r="H99" s="9" t="str">
        <f t="shared" si="3"/>
        <v>INSERT INTO Measurement(DeviceID, SignalTypeID, PointTag, SignalReference, Description, Enabled) VALUES((SELECT ID FROM Device WHERE Name = 'CISCO819 SEL351 PCB E'), 7, 'CISCO819_SEL351_PCB_E:AV97', 'CISCO819_SEL351_PCB_E-AV7', 'CISCO819 - SEL351 PCB E - 25kV PCB E - Alt. Settings Applied  ', 1)</v>
      </c>
    </row>
    <row r="100" spans="1:8" x14ac:dyDescent="0.25">
      <c r="A100" s="1">
        <v>98</v>
      </c>
      <c r="B100" s="5" t="s">
        <v>42</v>
      </c>
      <c r="C100" s="1" t="s">
        <v>3</v>
      </c>
      <c r="D100" s="25" t="s">
        <v>79</v>
      </c>
      <c r="E100" s="9" t="str">
        <f t="shared" si="0"/>
        <v>CISCO819_RTU:AV98</v>
      </c>
      <c r="F100" s="9" t="str">
        <f t="shared" si="1"/>
        <v>CISCO819_RTU-AV3</v>
      </c>
      <c r="G100" s="9" t="str">
        <f t="shared" si="2"/>
        <v>CISCO819 - RTU - Loss of Communication -  Bank B SEL451</v>
      </c>
      <c r="H100" s="9" t="str">
        <f t="shared" si="3"/>
        <v>INSERT INTO Measurement(DeviceID, SignalTypeID, PointTag, SignalReference, Description, Enabled) VALUES((SELECT ID FROM Device WHERE Name = 'CISCO819 RTU'), 7, 'CISCO819_RTU:AV98', 'CISCO819_RTU-AV3', 'CISCO819 - RTU - Loss of Communication -  Bank B SEL451', 1)</v>
      </c>
    </row>
    <row r="101" spans="1:8" x14ac:dyDescent="0.25">
      <c r="A101" s="1">
        <v>99</v>
      </c>
      <c r="B101" s="5" t="s">
        <v>43</v>
      </c>
      <c r="C101" s="1" t="s">
        <v>3</v>
      </c>
      <c r="D101" s="25" t="s">
        <v>80</v>
      </c>
      <c r="E101" s="9" t="str">
        <f t="shared" si="0"/>
        <v>CISCO819_RTU:AV99</v>
      </c>
      <c r="F101" s="9" t="str">
        <f t="shared" si="1"/>
        <v>CISCO819_RTU-AV4</v>
      </c>
      <c r="G101" s="9" t="str">
        <f t="shared" si="2"/>
        <v>CISCO819 - RTU - Loss of Communication - PCB E  SEL351</v>
      </c>
      <c r="H101" s="9" t="str">
        <f t="shared" si="3"/>
        <v>INSERT INTO Measurement(DeviceID, SignalTypeID, PointTag, SignalReference, Description, Enabled) VALUES((SELECT ID FROM Device WHERE Name = 'CISCO819 RTU'), 7, 'CISCO819_RTU:AV99', 'CISCO819_RTU-AV4', 'CISCO819 - RTU - Loss of Communication - PCB E  SEL351', 1)</v>
      </c>
    </row>
    <row r="102" spans="1:8" x14ac:dyDescent="0.25">
      <c r="A102" s="7">
        <v>100</v>
      </c>
      <c r="B102" s="18" t="s">
        <v>44</v>
      </c>
      <c r="C102" s="7" t="s">
        <v>45</v>
      </c>
      <c r="D102" s="25" t="s">
        <v>103</v>
      </c>
      <c r="E102" s="9" t="str">
        <f t="shared" si="0"/>
        <v>CISCO819_SEL451_BKB:AV100</v>
      </c>
      <c r="F102" s="9" t="str">
        <f t="shared" si="1"/>
        <v>CISCO819_SEL451_BKB-AV27</v>
      </c>
      <c r="G102" s="9" t="str">
        <f t="shared" si="2"/>
        <v>CISCO819 - SEL451 BkB - SEL-451 TEST ONLY HLT PB8</v>
      </c>
      <c r="H102" s="9" t="str">
        <f t="shared" si="3"/>
        <v>INSERT INTO Measurement(DeviceID, SignalTypeID, PointTag, SignalReference, Description, Enabled) VALUES((SELECT ID FROM Device WHERE Name = 'CISCO819 SEL451 BkB'), 7, 'CISCO819_SEL451_BKB:AV100', 'CISCO819_SEL451_BKB-AV27', 'CISCO819 - SEL451 BkB - SEL-451 TEST ONLY HLT PB8', 1)</v>
      </c>
    </row>
  </sheetData>
  <mergeCells count="1">
    <mergeCell ref="A1:C1"/>
  </mergeCells>
  <conditionalFormatting sqref="A3:A102">
    <cfRule type="duplicateValues" dxfId="0" priority="2" stopIfTrue="1"/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C1"/>
    </sheetView>
  </sheetViews>
  <sheetFormatPr defaultColWidth="8.85546875" defaultRowHeight="15.75" x14ac:dyDescent="0.25"/>
  <cols>
    <col min="1" max="1" width="14.140625" style="16" bestFit="1" customWidth="1"/>
    <col min="2" max="2" width="49.7109375" style="9" bestFit="1" customWidth="1"/>
    <col min="3" max="3" width="13.28515625" style="16" bestFit="1" customWidth="1"/>
    <col min="4" max="4" width="11.28515625" style="9" bestFit="1" customWidth="1"/>
    <col min="5" max="5" width="31.140625" style="9" bestFit="1" customWidth="1"/>
    <col min="6" max="6" width="31.28515625" style="9" bestFit="1" customWidth="1"/>
    <col min="7" max="7" width="74.42578125" style="9" bestFit="1" customWidth="1"/>
    <col min="8" max="16384" width="8.85546875" style="9"/>
  </cols>
  <sheetData>
    <row r="1" spans="1:8" x14ac:dyDescent="0.25">
      <c r="A1" s="20" t="s">
        <v>5</v>
      </c>
      <c r="B1" s="20"/>
      <c r="C1" s="20"/>
    </row>
    <row r="2" spans="1:8" x14ac:dyDescent="0.25">
      <c r="A2" s="14" t="s">
        <v>0</v>
      </c>
      <c r="B2" s="8" t="s">
        <v>1</v>
      </c>
      <c r="C2" s="14" t="s">
        <v>2</v>
      </c>
      <c r="D2" s="9" t="s">
        <v>104</v>
      </c>
      <c r="E2" s="9" t="s">
        <v>105</v>
      </c>
      <c r="F2" s="9" t="s">
        <v>106</v>
      </c>
      <c r="G2" s="9" t="s">
        <v>4</v>
      </c>
      <c r="H2" s="9" t="s">
        <v>107</v>
      </c>
    </row>
    <row r="3" spans="1:8" x14ac:dyDescent="0.25">
      <c r="A3" s="1">
        <v>1</v>
      </c>
      <c r="B3" s="17"/>
      <c r="C3" s="15"/>
    </row>
    <row r="4" spans="1:8" x14ac:dyDescent="0.25">
      <c r="A4" s="1">
        <v>2</v>
      </c>
      <c r="B4" s="4"/>
      <c r="C4" s="3"/>
    </row>
    <row r="5" spans="1:8" x14ac:dyDescent="0.25">
      <c r="A5" s="1">
        <v>3</v>
      </c>
      <c r="B5" s="4"/>
      <c r="C5" s="3"/>
    </row>
    <row r="6" spans="1:8" x14ac:dyDescent="0.25">
      <c r="A6" s="1">
        <v>4</v>
      </c>
      <c r="B6" s="4"/>
      <c r="C6" s="3"/>
    </row>
    <row r="7" spans="1:8" x14ac:dyDescent="0.25">
      <c r="A7" s="1">
        <v>5</v>
      </c>
      <c r="B7" s="4"/>
      <c r="C7" s="3"/>
    </row>
    <row r="8" spans="1:8" x14ac:dyDescent="0.25">
      <c r="A8" s="1">
        <v>6</v>
      </c>
      <c r="B8" s="4"/>
      <c r="C8" s="3"/>
    </row>
    <row r="9" spans="1:8" x14ac:dyDescent="0.25">
      <c r="A9" s="1">
        <v>7</v>
      </c>
      <c r="B9" s="4"/>
      <c r="C9" s="3"/>
    </row>
    <row r="10" spans="1:8" x14ac:dyDescent="0.25">
      <c r="A10" s="1">
        <v>8</v>
      </c>
      <c r="B10" s="4"/>
      <c r="C10" s="3"/>
    </row>
    <row r="11" spans="1:8" x14ac:dyDescent="0.25">
      <c r="A11" s="1">
        <v>9</v>
      </c>
      <c r="B11" s="4"/>
      <c r="C11" s="3"/>
    </row>
    <row r="12" spans="1:8" x14ac:dyDescent="0.25">
      <c r="A12" s="1">
        <v>10</v>
      </c>
      <c r="B12" s="4"/>
      <c r="C12" s="3"/>
    </row>
    <row r="13" spans="1:8" x14ac:dyDescent="0.25">
      <c r="A13" s="1">
        <v>11</v>
      </c>
      <c r="B13" s="4"/>
      <c r="C13" s="3"/>
    </row>
    <row r="14" spans="1:8" x14ac:dyDescent="0.25">
      <c r="A14" s="1">
        <v>12</v>
      </c>
      <c r="B14" s="4"/>
      <c r="C14" s="3"/>
    </row>
    <row r="15" spans="1:8" x14ac:dyDescent="0.25">
      <c r="A15" s="1">
        <v>13</v>
      </c>
      <c r="B15" s="4"/>
      <c r="C15" s="3"/>
    </row>
    <row r="16" spans="1:8" x14ac:dyDescent="0.25">
      <c r="A16" s="1">
        <v>14</v>
      </c>
      <c r="B16" s="4"/>
      <c r="C16" s="3"/>
    </row>
    <row r="17" spans="1:8" x14ac:dyDescent="0.25">
      <c r="A17" s="1">
        <v>15</v>
      </c>
      <c r="B17" s="4"/>
      <c r="C17" s="10"/>
    </row>
    <row r="18" spans="1:8" x14ac:dyDescent="0.25">
      <c r="A18" s="1">
        <v>16</v>
      </c>
      <c r="B18" s="4"/>
      <c r="C18" s="3"/>
    </row>
    <row r="19" spans="1:8" x14ac:dyDescent="0.25">
      <c r="A19" s="1">
        <v>17</v>
      </c>
      <c r="B19" s="12" t="s">
        <v>47</v>
      </c>
      <c r="C19" s="15" t="s">
        <v>45</v>
      </c>
      <c r="D19" s="9">
        <v>28</v>
      </c>
      <c r="E19" s="9" t="str">
        <f>SUBSTITUTE(SUBSTITUTE(SUBSTITUTE(UPPER("CISCO819_"&amp;C19), " ", "_"), "-", "_"), "#", "_")&amp;":AV"&amp;A19</f>
        <v>CISCO819_SEL451_BKB:AV17</v>
      </c>
      <c r="F19" s="9" t="str">
        <f>SUBSTITUTE(SUBSTITUTE(SUBSTITUTE(UPPER("CISCO819_"&amp;C19), " ", "_"), "-", "_"), "#", "_")&amp;"-AV"&amp;D19</f>
        <v>CISCO819_SEL451_BKB-AV28</v>
      </c>
      <c r="G19" s="9" t="str">
        <f>"CISCO819 - "&amp;C19&amp;" - "&amp;B19</f>
        <v>CISCO819 - SEL451 BkB - 115/25kV Bank-B MW</v>
      </c>
      <c r="H19" s="9" t="str">
        <f>"INSERT INTO Measurement(DeviceID, SignalTypeID, PointTag, SignalReference, Description, Enabled) VALUES((SELECT ID FROM Device WHERE Name = 'CISCO819 "&amp;C19&amp;"'), 7, '"&amp;E19&amp;"', '"&amp;F19&amp;"', '"&amp;G19&amp;"', 1)"</f>
        <v>INSERT INTO Measurement(DeviceID, SignalTypeID, PointTag, SignalReference, Description, Enabled) VALUES((SELECT ID FROM Device WHERE Name = 'CISCO819 SEL451 BkB'), 7, 'CISCO819_SEL451_BKB:AV17', 'CISCO819_SEL451_BKB-AV28', 'CISCO819 - SEL451 BkB - 115/25kV Bank-B MW', 1)</v>
      </c>
    </row>
    <row r="20" spans="1:8" x14ac:dyDescent="0.25">
      <c r="A20" s="1">
        <v>18</v>
      </c>
      <c r="B20" s="13" t="s">
        <v>48</v>
      </c>
      <c r="C20" s="15" t="s">
        <v>45</v>
      </c>
      <c r="D20" s="9">
        <v>29</v>
      </c>
      <c r="E20" s="9" t="str">
        <f t="shared" ref="E20:E47" si="0">SUBSTITUTE(SUBSTITUTE(SUBSTITUTE(UPPER("CISCO819_"&amp;C20), " ", "_"), "-", "_"), "#", "_")&amp;":AV"&amp;A20</f>
        <v>CISCO819_SEL451_BKB:AV18</v>
      </c>
      <c r="F20" s="9" t="str">
        <f t="shared" ref="F20:F47" si="1">SUBSTITUTE(SUBSTITUTE(SUBSTITUTE(UPPER("CISCO819_"&amp;C20), " ", "_"), "-", "_"), "#", "_")&amp;"-AV"&amp;D20</f>
        <v>CISCO819_SEL451_BKB-AV29</v>
      </c>
      <c r="G20" s="9" t="str">
        <f t="shared" ref="G20:G47" si="2">"CISCO819 - "&amp;C20&amp;" - "&amp;B20</f>
        <v>CISCO819 - SEL451 BkB - 115/25kV Bank-B MVAR</v>
      </c>
      <c r="H20" s="9" t="str">
        <f t="shared" ref="H20:H47" si="3">"INSERT INTO Measurement(DeviceID, SignalTypeID, PointTag, SignalReference, Description, Enabled) VALUES((SELECT ID FROM Device WHERE Name = 'CISCO819 "&amp;C20&amp;"'), 7, '"&amp;E20&amp;"', '"&amp;F20&amp;"', '"&amp;G20&amp;"', 1)"</f>
        <v>INSERT INTO Measurement(DeviceID, SignalTypeID, PointTag, SignalReference, Description, Enabled) VALUES((SELECT ID FROM Device WHERE Name = 'CISCO819 SEL451 BkB'), 7, 'CISCO819_SEL451_BKB:AV18', 'CISCO819_SEL451_BKB-AV29', 'CISCO819 - SEL451 BkB - 115/25kV Bank-B MVAR', 1)</v>
      </c>
    </row>
    <row r="21" spans="1:8" x14ac:dyDescent="0.25">
      <c r="A21" s="1">
        <v>19</v>
      </c>
      <c r="B21" s="13" t="s">
        <v>49</v>
      </c>
      <c r="C21" s="15" t="s">
        <v>45</v>
      </c>
      <c r="D21" s="9">
        <v>30</v>
      </c>
      <c r="E21" s="9" t="str">
        <f t="shared" si="0"/>
        <v>CISCO819_SEL451_BKB:AV19</v>
      </c>
      <c r="F21" s="9" t="str">
        <f t="shared" si="1"/>
        <v>CISCO819_SEL451_BKB-AV30</v>
      </c>
      <c r="G21" s="9" t="str">
        <f t="shared" si="2"/>
        <v>CISCO819 - SEL451 BkB - 115/25kV Bank-B MVA</v>
      </c>
      <c r="H21" s="9" t="str">
        <f t="shared" si="3"/>
        <v>INSERT INTO Measurement(DeviceID, SignalTypeID, PointTag, SignalReference, Description, Enabled) VALUES((SELECT ID FROM Device WHERE Name = 'CISCO819 SEL451 BkB'), 7, 'CISCO819_SEL451_BKB:AV19', 'CISCO819_SEL451_BKB-AV30', 'CISCO819 - SEL451 BkB - 115/25kV Bank-B MVA', 1)</v>
      </c>
    </row>
    <row r="22" spans="1:8" x14ac:dyDescent="0.25">
      <c r="A22" s="1">
        <v>20</v>
      </c>
      <c r="B22" s="13" t="s">
        <v>50</v>
      </c>
      <c r="C22" s="15" t="s">
        <v>45</v>
      </c>
      <c r="D22" s="9">
        <v>31</v>
      </c>
      <c r="E22" s="9" t="str">
        <f t="shared" si="0"/>
        <v>CISCO819_SEL451_BKB:AV20</v>
      </c>
      <c r="F22" s="9" t="str">
        <f t="shared" si="1"/>
        <v>CISCO819_SEL451_BKB-AV31</v>
      </c>
      <c r="G22" s="9" t="str">
        <f t="shared" si="2"/>
        <v>CISCO819 - SEL451 BkB - 115/25kV Bank-B Amps, Phase 3</v>
      </c>
      <c r="H22" s="9" t="str">
        <f t="shared" si="3"/>
        <v>INSERT INTO Measurement(DeviceID, SignalTypeID, PointTag, SignalReference, Description, Enabled) VALUES((SELECT ID FROM Device WHERE Name = 'CISCO819 SEL451 BkB'), 7, 'CISCO819_SEL451_BKB:AV20', 'CISCO819_SEL451_BKB-AV31', 'CISCO819 - SEL451 BkB - 115/25kV Bank-B Amps, Phase 3', 1)</v>
      </c>
    </row>
    <row r="23" spans="1:8" x14ac:dyDescent="0.25">
      <c r="A23" s="1">
        <v>21</v>
      </c>
      <c r="B23" s="13" t="s">
        <v>51</v>
      </c>
      <c r="C23" s="15" t="s">
        <v>45</v>
      </c>
      <c r="D23" s="9">
        <v>32</v>
      </c>
      <c r="E23" s="9" t="str">
        <f t="shared" si="0"/>
        <v>CISCO819_SEL451_BKB:AV21</v>
      </c>
      <c r="F23" s="9" t="str">
        <f t="shared" si="1"/>
        <v>CISCO819_SEL451_BKB-AV32</v>
      </c>
      <c r="G23" s="9" t="str">
        <f t="shared" si="2"/>
        <v>CISCO819 - SEL451 BkB - 115/25kV Bank-B Amps, Phase 2</v>
      </c>
      <c r="H23" s="9" t="str">
        <f t="shared" si="3"/>
        <v>INSERT INTO Measurement(DeviceID, SignalTypeID, PointTag, SignalReference, Description, Enabled) VALUES((SELECT ID FROM Device WHERE Name = 'CISCO819 SEL451 BkB'), 7, 'CISCO819_SEL451_BKB:AV21', 'CISCO819_SEL451_BKB-AV32', 'CISCO819 - SEL451 BkB - 115/25kV Bank-B Amps, Phase 2', 1)</v>
      </c>
    </row>
    <row r="24" spans="1:8" x14ac:dyDescent="0.25">
      <c r="A24" s="1">
        <v>22</v>
      </c>
      <c r="B24" s="12" t="s">
        <v>52</v>
      </c>
      <c r="C24" s="15" t="s">
        <v>45</v>
      </c>
      <c r="D24" s="9">
        <v>33</v>
      </c>
      <c r="E24" s="9" t="str">
        <f t="shared" si="0"/>
        <v>CISCO819_SEL451_BKB:AV22</v>
      </c>
      <c r="F24" s="9" t="str">
        <f t="shared" si="1"/>
        <v>CISCO819_SEL451_BKB-AV33</v>
      </c>
      <c r="G24" s="9" t="str">
        <f t="shared" si="2"/>
        <v>CISCO819 - SEL451 BkB - 115/25kV Bank-B Amps, Phase 1</v>
      </c>
      <c r="H24" s="9" t="str">
        <f t="shared" si="3"/>
        <v>INSERT INTO Measurement(DeviceID, SignalTypeID, PointTag, SignalReference, Description, Enabled) VALUES((SELECT ID FROM Device WHERE Name = 'CISCO819 SEL451 BkB'), 7, 'CISCO819_SEL451_BKB:AV22', 'CISCO819_SEL451_BKB-AV33', 'CISCO819 - SEL451 BkB - 115/25kV Bank-B Amps, Phase 1', 1)</v>
      </c>
    </row>
    <row r="25" spans="1:8" x14ac:dyDescent="0.25">
      <c r="A25" s="1">
        <v>23</v>
      </c>
      <c r="B25" s="12" t="s">
        <v>53</v>
      </c>
      <c r="C25" s="15" t="s">
        <v>45</v>
      </c>
      <c r="D25" s="9">
        <v>34</v>
      </c>
      <c r="E25" s="9" t="str">
        <f t="shared" si="0"/>
        <v>CISCO819_SEL451_BKB:AV23</v>
      </c>
      <c r="F25" s="9" t="str">
        <f t="shared" si="1"/>
        <v>CISCO819_SEL451_BKB-AV34</v>
      </c>
      <c r="G25" s="9" t="str">
        <f t="shared" si="2"/>
        <v>CISCO819 - SEL451 BkB - 115/25kV Bank-B Volts, Phase 3</v>
      </c>
      <c r="H25" s="9" t="str">
        <f t="shared" si="3"/>
        <v>INSERT INTO Measurement(DeviceID, SignalTypeID, PointTag, SignalReference, Description, Enabled) VALUES((SELECT ID FROM Device WHERE Name = 'CISCO819 SEL451 BkB'), 7, 'CISCO819_SEL451_BKB:AV23', 'CISCO819_SEL451_BKB-AV34', 'CISCO819 - SEL451 BkB - 115/25kV Bank-B Volts, Phase 3', 1)</v>
      </c>
    </row>
    <row r="26" spans="1:8" x14ac:dyDescent="0.25">
      <c r="A26" s="1">
        <v>24</v>
      </c>
      <c r="B26" s="12" t="s">
        <v>54</v>
      </c>
      <c r="C26" s="15" t="s">
        <v>45</v>
      </c>
      <c r="D26" s="9">
        <v>35</v>
      </c>
      <c r="E26" s="9" t="str">
        <f t="shared" si="0"/>
        <v>CISCO819_SEL451_BKB:AV24</v>
      </c>
      <c r="F26" s="9" t="str">
        <f t="shared" si="1"/>
        <v>CISCO819_SEL451_BKB-AV35</v>
      </c>
      <c r="G26" s="9" t="str">
        <f t="shared" si="2"/>
        <v>CISCO819 - SEL451 BkB - 115/25kV Bank-B Volts, Phase 2</v>
      </c>
      <c r="H26" s="9" t="str">
        <f t="shared" si="3"/>
        <v>INSERT INTO Measurement(DeviceID, SignalTypeID, PointTag, SignalReference, Description, Enabled) VALUES((SELECT ID FROM Device WHERE Name = 'CISCO819 SEL451 BkB'), 7, 'CISCO819_SEL451_BKB:AV24', 'CISCO819_SEL451_BKB-AV35', 'CISCO819 - SEL451 BkB - 115/25kV Bank-B Volts, Phase 2', 1)</v>
      </c>
    </row>
    <row r="27" spans="1:8" x14ac:dyDescent="0.25">
      <c r="A27" s="1">
        <v>25</v>
      </c>
      <c r="B27" s="12" t="s">
        <v>55</v>
      </c>
      <c r="C27" s="15" t="s">
        <v>45</v>
      </c>
      <c r="D27" s="9">
        <v>36</v>
      </c>
      <c r="E27" s="9" t="str">
        <f t="shared" si="0"/>
        <v>CISCO819_SEL451_BKB:AV25</v>
      </c>
      <c r="F27" s="9" t="str">
        <f t="shared" si="1"/>
        <v>CISCO819_SEL451_BKB-AV36</v>
      </c>
      <c r="G27" s="9" t="str">
        <f t="shared" si="2"/>
        <v>CISCO819 - SEL451 BkB - 115/25kV Bank-B Volts, Phase 1</v>
      </c>
      <c r="H27" s="9" t="str">
        <f t="shared" si="3"/>
        <v>INSERT INTO Measurement(DeviceID, SignalTypeID, PointTag, SignalReference, Description, Enabled) VALUES((SELECT ID FROM Device WHERE Name = 'CISCO819 SEL451 BkB'), 7, 'CISCO819_SEL451_BKB:AV25', 'CISCO819_SEL451_BKB-AV36', 'CISCO819 - SEL451 BkB - 115/25kV Bank-B Volts, Phase 1', 1)</v>
      </c>
    </row>
    <row r="28" spans="1:8" x14ac:dyDescent="0.25">
      <c r="A28" s="1">
        <v>26</v>
      </c>
      <c r="B28" s="13" t="s">
        <v>56</v>
      </c>
      <c r="C28" s="15" t="s">
        <v>45</v>
      </c>
      <c r="D28" s="9">
        <v>37</v>
      </c>
      <c r="E28" s="9" t="str">
        <f t="shared" si="0"/>
        <v>CISCO819_SEL451_BKB:AV26</v>
      </c>
      <c r="F28" s="9" t="str">
        <f t="shared" si="1"/>
        <v>CISCO819_SEL451_BKB-AV37</v>
      </c>
      <c r="G28" s="9" t="str">
        <f t="shared" si="2"/>
        <v>CISCO819 - SEL451 BkB - 115/25kV Bank-B Amps, Neutral</v>
      </c>
      <c r="H28" s="9" t="str">
        <f t="shared" si="3"/>
        <v>INSERT INTO Measurement(DeviceID, SignalTypeID, PointTag, SignalReference, Description, Enabled) VALUES((SELECT ID FROM Device WHERE Name = 'CISCO819 SEL451 BkB'), 7, 'CISCO819_SEL451_BKB:AV26', 'CISCO819_SEL451_BKB-AV37', 'CISCO819 - SEL451 BkB - 115/25kV Bank-B Amps, Neutral', 1)</v>
      </c>
    </row>
    <row r="29" spans="1:8" x14ac:dyDescent="0.25">
      <c r="A29" s="1">
        <v>27</v>
      </c>
      <c r="B29" s="4" t="s">
        <v>57</v>
      </c>
      <c r="C29" s="6" t="s">
        <v>46</v>
      </c>
      <c r="D29" s="9">
        <v>8</v>
      </c>
      <c r="E29" s="9" t="str">
        <f t="shared" si="0"/>
        <v>CISCO819_SEL351_PCB_E:AV27</v>
      </c>
      <c r="F29" s="9" t="str">
        <f t="shared" si="1"/>
        <v>CISCO819_SEL351_PCB_E-AV8</v>
      </c>
      <c r="G29" s="9" t="str">
        <f t="shared" si="2"/>
        <v xml:space="preserve">CISCO819 - SEL351 PCB E - 25kV PCB E Megawatts                        </v>
      </c>
      <c r="H29" s="9" t="str">
        <f t="shared" si="3"/>
        <v>INSERT INTO Measurement(DeviceID, SignalTypeID, PointTag, SignalReference, Description, Enabled) VALUES((SELECT ID FROM Device WHERE Name = 'CISCO819 SEL351 PCB E'), 7, 'CISCO819_SEL351_PCB_E:AV27', 'CISCO819_SEL351_PCB_E-AV8', 'CISCO819 - SEL351 PCB E - 25kV PCB E Megawatts                        ', 1)</v>
      </c>
    </row>
    <row r="30" spans="1:8" x14ac:dyDescent="0.25">
      <c r="A30" s="1">
        <v>28</v>
      </c>
      <c r="B30" s="5" t="s">
        <v>58</v>
      </c>
      <c r="C30" s="6" t="s">
        <v>46</v>
      </c>
      <c r="D30" s="9">
        <v>9</v>
      </c>
      <c r="E30" s="9" t="str">
        <f t="shared" si="0"/>
        <v>CISCO819_SEL351_PCB_E:AV28</v>
      </c>
      <c r="F30" s="9" t="str">
        <f t="shared" si="1"/>
        <v>CISCO819_SEL351_PCB_E-AV9</v>
      </c>
      <c r="G30" s="9" t="str">
        <f t="shared" si="2"/>
        <v xml:space="preserve">CISCO819 - SEL351 PCB E - 25kV PCB E MegaVARs                        </v>
      </c>
      <c r="H30" s="9" t="str">
        <f t="shared" si="3"/>
        <v>INSERT INTO Measurement(DeviceID, SignalTypeID, PointTag, SignalReference, Description, Enabled) VALUES((SELECT ID FROM Device WHERE Name = 'CISCO819 SEL351 PCB E'), 7, 'CISCO819_SEL351_PCB_E:AV28', 'CISCO819_SEL351_PCB_E-AV9', 'CISCO819 - SEL351 PCB E - 25kV PCB E MegaVARs                        ', 1)</v>
      </c>
    </row>
    <row r="31" spans="1:8" x14ac:dyDescent="0.25">
      <c r="A31" s="1">
        <v>29</v>
      </c>
      <c r="B31" s="12" t="s">
        <v>59</v>
      </c>
      <c r="C31" s="6" t="s">
        <v>46</v>
      </c>
      <c r="D31" s="9">
        <v>10</v>
      </c>
      <c r="E31" s="9" t="str">
        <f t="shared" si="0"/>
        <v>CISCO819_SEL351_PCB_E:AV29</v>
      </c>
      <c r="F31" s="9" t="str">
        <f t="shared" si="1"/>
        <v>CISCO819_SEL351_PCB_E-AV10</v>
      </c>
      <c r="G31" s="9" t="str">
        <f t="shared" si="2"/>
        <v>CISCO819 - SEL351 PCB E - 25kV PCB E Amps, Phase 3</v>
      </c>
      <c r="H31" s="9" t="str">
        <f t="shared" si="3"/>
        <v>INSERT INTO Measurement(DeviceID, SignalTypeID, PointTag, SignalReference, Description, Enabled) VALUES((SELECT ID FROM Device WHERE Name = 'CISCO819 SEL351 PCB E'), 7, 'CISCO819_SEL351_PCB_E:AV29', 'CISCO819_SEL351_PCB_E-AV10', 'CISCO819 - SEL351 PCB E - 25kV PCB E Amps, Phase 3', 1)</v>
      </c>
    </row>
    <row r="32" spans="1:8" x14ac:dyDescent="0.25">
      <c r="A32" s="1">
        <v>30</v>
      </c>
      <c r="B32" s="12" t="s">
        <v>60</v>
      </c>
      <c r="C32" s="6" t="s">
        <v>46</v>
      </c>
      <c r="D32" s="9">
        <v>11</v>
      </c>
      <c r="E32" s="9" t="str">
        <f t="shared" si="0"/>
        <v>CISCO819_SEL351_PCB_E:AV30</v>
      </c>
      <c r="F32" s="9" t="str">
        <f t="shared" si="1"/>
        <v>CISCO819_SEL351_PCB_E-AV11</v>
      </c>
      <c r="G32" s="9" t="str">
        <f t="shared" si="2"/>
        <v>CISCO819 - SEL351 PCB E - 25kV PCB E Amps, Phase 2</v>
      </c>
      <c r="H32" s="9" t="str">
        <f t="shared" si="3"/>
        <v>INSERT INTO Measurement(DeviceID, SignalTypeID, PointTag, SignalReference, Description, Enabled) VALUES((SELECT ID FROM Device WHERE Name = 'CISCO819 SEL351 PCB E'), 7, 'CISCO819_SEL351_PCB_E:AV30', 'CISCO819_SEL351_PCB_E-AV11', 'CISCO819 - SEL351 PCB E - 25kV PCB E Amps, Phase 2', 1)</v>
      </c>
    </row>
    <row r="33" spans="1:8" x14ac:dyDescent="0.25">
      <c r="A33" s="1">
        <v>31</v>
      </c>
      <c r="B33" s="12" t="s">
        <v>61</v>
      </c>
      <c r="C33" s="6" t="s">
        <v>46</v>
      </c>
      <c r="D33" s="9">
        <v>12</v>
      </c>
      <c r="E33" s="9" t="str">
        <f t="shared" si="0"/>
        <v>CISCO819_SEL351_PCB_E:AV31</v>
      </c>
      <c r="F33" s="9" t="str">
        <f t="shared" si="1"/>
        <v>CISCO819_SEL351_PCB_E-AV12</v>
      </c>
      <c r="G33" s="9" t="str">
        <f t="shared" si="2"/>
        <v>CISCO819 - SEL351 PCB E - 25kV PCB E Amps, Phase 1</v>
      </c>
      <c r="H33" s="9" t="str">
        <f t="shared" si="3"/>
        <v>INSERT INTO Measurement(DeviceID, SignalTypeID, PointTag, SignalReference, Description, Enabled) VALUES((SELECT ID FROM Device WHERE Name = 'CISCO819 SEL351 PCB E'), 7, 'CISCO819_SEL351_PCB_E:AV31', 'CISCO819_SEL351_PCB_E-AV12', 'CISCO819 - SEL351 PCB E - 25kV PCB E Amps, Phase 1', 1)</v>
      </c>
    </row>
    <row r="34" spans="1:8" x14ac:dyDescent="0.25">
      <c r="A34" s="1">
        <v>32</v>
      </c>
      <c r="B34" s="5" t="s">
        <v>62</v>
      </c>
      <c r="C34" s="6" t="s">
        <v>46</v>
      </c>
      <c r="D34" s="9">
        <v>13</v>
      </c>
      <c r="E34" s="9" t="str">
        <f t="shared" si="0"/>
        <v>CISCO819_SEL351_PCB_E:AV32</v>
      </c>
      <c r="F34" s="9" t="str">
        <f t="shared" si="1"/>
        <v>CISCO819_SEL351_PCB_E-AV13</v>
      </c>
      <c r="G34" s="9" t="str">
        <f t="shared" si="2"/>
        <v>CISCO819 - SEL351 PCB E - 25kV PCB E Volts, Phase 3</v>
      </c>
      <c r="H34" s="9" t="str">
        <f t="shared" si="3"/>
        <v>INSERT INTO Measurement(DeviceID, SignalTypeID, PointTag, SignalReference, Description, Enabled) VALUES((SELECT ID FROM Device WHERE Name = 'CISCO819 SEL351 PCB E'), 7, 'CISCO819_SEL351_PCB_E:AV32', 'CISCO819_SEL351_PCB_E-AV13', 'CISCO819 - SEL351 PCB E - 25kV PCB E Volts, Phase 3', 1)</v>
      </c>
    </row>
    <row r="35" spans="1:8" x14ac:dyDescent="0.25">
      <c r="A35" s="1">
        <v>33</v>
      </c>
      <c r="B35" s="4" t="s">
        <v>63</v>
      </c>
      <c r="C35" s="6" t="s">
        <v>46</v>
      </c>
      <c r="D35" s="9">
        <v>14</v>
      </c>
      <c r="E35" s="9" t="str">
        <f t="shared" si="0"/>
        <v>CISCO819_SEL351_PCB_E:AV33</v>
      </c>
      <c r="F35" s="9" t="str">
        <f t="shared" si="1"/>
        <v>CISCO819_SEL351_PCB_E-AV14</v>
      </c>
      <c r="G35" s="9" t="str">
        <f t="shared" si="2"/>
        <v xml:space="preserve">CISCO819 - SEL351 PCB E - 25kV PCB E Volts, Phase 2 </v>
      </c>
      <c r="H35" s="9" t="str">
        <f t="shared" si="3"/>
        <v>INSERT INTO Measurement(DeviceID, SignalTypeID, PointTag, SignalReference, Description, Enabled) VALUES((SELECT ID FROM Device WHERE Name = 'CISCO819 SEL351 PCB E'), 7, 'CISCO819_SEL351_PCB_E:AV33', 'CISCO819_SEL351_PCB_E-AV14', 'CISCO819 - SEL351 PCB E - 25kV PCB E Volts, Phase 2 ', 1)</v>
      </c>
    </row>
    <row r="36" spans="1:8" x14ac:dyDescent="0.25">
      <c r="A36" s="1">
        <v>34</v>
      </c>
      <c r="B36" s="4" t="s">
        <v>64</v>
      </c>
      <c r="C36" s="6" t="s">
        <v>46</v>
      </c>
      <c r="D36" s="9">
        <v>15</v>
      </c>
      <c r="E36" s="9" t="str">
        <f t="shared" si="0"/>
        <v>CISCO819_SEL351_PCB_E:AV34</v>
      </c>
      <c r="F36" s="9" t="str">
        <f t="shared" si="1"/>
        <v>CISCO819_SEL351_PCB_E-AV15</v>
      </c>
      <c r="G36" s="9" t="str">
        <f t="shared" si="2"/>
        <v xml:space="preserve">CISCO819 - SEL351 PCB E - 25kV PCB E Volts, Phase 1 </v>
      </c>
      <c r="H36" s="9" t="str">
        <f t="shared" si="3"/>
        <v>INSERT INTO Measurement(DeviceID, SignalTypeID, PointTag, SignalReference, Description, Enabled) VALUES((SELECT ID FROM Device WHERE Name = 'CISCO819 SEL351 PCB E'), 7, 'CISCO819_SEL351_PCB_E:AV34', 'CISCO819_SEL351_PCB_E-AV15', 'CISCO819 - SEL351 PCB E - 25kV PCB E Volts, Phase 1 ', 1)</v>
      </c>
    </row>
    <row r="37" spans="1:8" x14ac:dyDescent="0.25">
      <c r="A37" s="1">
        <v>35</v>
      </c>
      <c r="B37" s="4" t="s">
        <v>65</v>
      </c>
      <c r="C37" s="6" t="s">
        <v>46</v>
      </c>
      <c r="D37" s="9">
        <v>16</v>
      </c>
      <c r="E37" s="9" t="str">
        <f t="shared" si="0"/>
        <v>CISCO819_SEL351_PCB_E:AV35</v>
      </c>
      <c r="F37" s="9" t="str">
        <f t="shared" si="1"/>
        <v>CISCO819_SEL351_PCB_E-AV16</v>
      </c>
      <c r="G37" s="9" t="str">
        <f t="shared" si="2"/>
        <v xml:space="preserve">CISCO819 - SEL351 PCB E - 25kV PCB E Amps, Ground                  </v>
      </c>
      <c r="H37" s="9" t="str">
        <f t="shared" si="3"/>
        <v>INSERT INTO Measurement(DeviceID, SignalTypeID, PointTag, SignalReference, Description, Enabled) VALUES((SELECT ID FROM Device WHERE Name = 'CISCO819 SEL351 PCB E'), 7, 'CISCO819_SEL351_PCB_E:AV35', 'CISCO819_SEL351_PCB_E-AV16', 'CISCO819 - SEL351 PCB E - 25kV PCB E Amps, Ground                  ', 1)</v>
      </c>
    </row>
    <row r="38" spans="1:8" x14ac:dyDescent="0.25">
      <c r="A38" s="1">
        <v>36</v>
      </c>
      <c r="B38" s="12" t="s">
        <v>66</v>
      </c>
      <c r="C38" s="17" t="s">
        <v>76</v>
      </c>
      <c r="D38" s="9">
        <v>1</v>
      </c>
      <c r="E38" s="9" t="str">
        <f t="shared" si="0"/>
        <v>CISCO819_JEMSTAR:AV36</v>
      </c>
      <c r="F38" s="9" t="str">
        <f t="shared" si="1"/>
        <v>CISCO819_JEMSTAR-AV1</v>
      </c>
      <c r="G38" s="9" t="str">
        <f t="shared" si="2"/>
        <v xml:space="preserve">CISCO819 - JEMSTAR - RRM "A" 25kV Line #4 - Volts, Phase 1 </v>
      </c>
      <c r="H38" s="9" t="str">
        <f t="shared" si="3"/>
        <v>INSERT INTO Measurement(DeviceID, SignalTypeID, PointTag, SignalReference, Description, Enabled) VALUES((SELECT ID FROM Device WHERE Name = 'CISCO819 JEMSTAR'), 7, 'CISCO819_JEMSTAR:AV36', 'CISCO819_JEMSTAR-AV1', 'CISCO819 - JEMSTAR - RRM "A" 25kV Line #4 - Volts, Phase 1 ', 1)</v>
      </c>
    </row>
    <row r="39" spans="1:8" x14ac:dyDescent="0.25">
      <c r="A39" s="1">
        <v>37</v>
      </c>
      <c r="B39" s="12" t="s">
        <v>67</v>
      </c>
      <c r="C39" s="17" t="s">
        <v>76</v>
      </c>
      <c r="D39" s="9">
        <v>2</v>
      </c>
      <c r="E39" s="9" t="str">
        <f t="shared" si="0"/>
        <v>CISCO819_JEMSTAR:AV37</v>
      </c>
      <c r="F39" s="9" t="str">
        <f t="shared" si="1"/>
        <v>CISCO819_JEMSTAR-AV2</v>
      </c>
      <c r="G39" s="9" t="str">
        <f t="shared" si="2"/>
        <v>CISCO819 - JEMSTAR - RRM "A" 25kV Line #4 - Volts, Phase 2</v>
      </c>
      <c r="H39" s="9" t="str">
        <f t="shared" si="3"/>
        <v>INSERT INTO Measurement(DeviceID, SignalTypeID, PointTag, SignalReference, Description, Enabled) VALUES((SELECT ID FROM Device WHERE Name = 'CISCO819 JEMSTAR'), 7, 'CISCO819_JEMSTAR:AV37', 'CISCO819_JEMSTAR-AV2', 'CISCO819 - JEMSTAR - RRM "A" 25kV Line #4 - Volts, Phase 2', 1)</v>
      </c>
    </row>
    <row r="40" spans="1:8" x14ac:dyDescent="0.25">
      <c r="A40" s="1">
        <v>38</v>
      </c>
      <c r="B40" s="12" t="s">
        <v>68</v>
      </c>
      <c r="C40" s="17" t="s">
        <v>76</v>
      </c>
      <c r="D40" s="9">
        <v>3</v>
      </c>
      <c r="E40" s="9" t="str">
        <f t="shared" si="0"/>
        <v>CISCO819_JEMSTAR:AV38</v>
      </c>
      <c r="F40" s="9" t="str">
        <f t="shared" si="1"/>
        <v>CISCO819_JEMSTAR-AV3</v>
      </c>
      <c r="G40" s="9" t="str">
        <f t="shared" si="2"/>
        <v>CISCO819 - JEMSTAR - RRM "A" 25kV Line #4 - Volts, Phase 3</v>
      </c>
      <c r="H40" s="9" t="str">
        <f t="shared" si="3"/>
        <v>INSERT INTO Measurement(DeviceID, SignalTypeID, PointTag, SignalReference, Description, Enabled) VALUES((SELECT ID FROM Device WHERE Name = 'CISCO819 JEMSTAR'), 7, 'CISCO819_JEMSTAR:AV38', 'CISCO819_JEMSTAR-AV3', 'CISCO819 - JEMSTAR - RRM "A" 25kV Line #4 - Volts, Phase 3', 1)</v>
      </c>
    </row>
    <row r="41" spans="1:8" x14ac:dyDescent="0.25">
      <c r="A41" s="1">
        <v>39</v>
      </c>
      <c r="B41" s="12" t="s">
        <v>69</v>
      </c>
      <c r="C41" s="17" t="s">
        <v>76</v>
      </c>
      <c r="D41" s="9">
        <v>4</v>
      </c>
      <c r="E41" s="9" t="str">
        <f t="shared" si="0"/>
        <v>CISCO819_JEMSTAR:AV39</v>
      </c>
      <c r="F41" s="9" t="str">
        <f t="shared" si="1"/>
        <v>CISCO819_JEMSTAR-AV4</v>
      </c>
      <c r="G41" s="9" t="str">
        <f t="shared" si="2"/>
        <v>CISCO819 - JEMSTAR - RRM "A" 25kV Line #4 - Amps, Phase 1</v>
      </c>
      <c r="H41" s="9" t="str">
        <f t="shared" si="3"/>
        <v>INSERT INTO Measurement(DeviceID, SignalTypeID, PointTag, SignalReference, Description, Enabled) VALUES((SELECT ID FROM Device WHERE Name = 'CISCO819 JEMSTAR'), 7, 'CISCO819_JEMSTAR:AV39', 'CISCO819_JEMSTAR-AV4', 'CISCO819 - JEMSTAR - RRM "A" 25kV Line #4 - Amps, Phase 1', 1)</v>
      </c>
    </row>
    <row r="42" spans="1:8" x14ac:dyDescent="0.25">
      <c r="A42" s="1">
        <v>40</v>
      </c>
      <c r="B42" s="12" t="s">
        <v>70</v>
      </c>
      <c r="C42" s="17" t="s">
        <v>76</v>
      </c>
      <c r="D42" s="9">
        <v>5</v>
      </c>
      <c r="E42" s="9" t="str">
        <f t="shared" si="0"/>
        <v>CISCO819_JEMSTAR:AV40</v>
      </c>
      <c r="F42" s="9" t="str">
        <f t="shared" si="1"/>
        <v>CISCO819_JEMSTAR-AV5</v>
      </c>
      <c r="G42" s="9" t="str">
        <f t="shared" si="2"/>
        <v>CISCO819 - JEMSTAR - RRM "A" 25kV Line #4 - Amps, Phase 2</v>
      </c>
      <c r="H42" s="9" t="str">
        <f t="shared" si="3"/>
        <v>INSERT INTO Measurement(DeviceID, SignalTypeID, PointTag, SignalReference, Description, Enabled) VALUES((SELECT ID FROM Device WHERE Name = 'CISCO819 JEMSTAR'), 7, 'CISCO819_JEMSTAR:AV40', 'CISCO819_JEMSTAR-AV5', 'CISCO819 - JEMSTAR - RRM "A" 25kV Line #4 - Amps, Phase 2', 1)</v>
      </c>
    </row>
    <row r="43" spans="1:8" x14ac:dyDescent="0.25">
      <c r="A43" s="1">
        <v>41</v>
      </c>
      <c r="B43" s="12" t="s">
        <v>71</v>
      </c>
      <c r="C43" s="17" t="s">
        <v>76</v>
      </c>
      <c r="D43" s="9">
        <v>6</v>
      </c>
      <c r="E43" s="9" t="str">
        <f t="shared" si="0"/>
        <v>CISCO819_JEMSTAR:AV41</v>
      </c>
      <c r="F43" s="9" t="str">
        <f t="shared" si="1"/>
        <v>CISCO819_JEMSTAR-AV6</v>
      </c>
      <c r="G43" s="9" t="str">
        <f t="shared" si="2"/>
        <v>CISCO819 - JEMSTAR - RRM "A" 25kV Line #4 - Amps, Phase 3</v>
      </c>
      <c r="H43" s="9" t="str">
        <f t="shared" si="3"/>
        <v>INSERT INTO Measurement(DeviceID, SignalTypeID, PointTag, SignalReference, Description, Enabled) VALUES((SELECT ID FROM Device WHERE Name = 'CISCO819 JEMSTAR'), 7, 'CISCO819_JEMSTAR:AV41', 'CISCO819_JEMSTAR-AV6', 'CISCO819 - JEMSTAR - RRM "A" 25kV Line #4 - Amps, Phase 3', 1)</v>
      </c>
    </row>
    <row r="44" spans="1:8" x14ac:dyDescent="0.25">
      <c r="A44" s="1">
        <v>42</v>
      </c>
      <c r="B44" s="12" t="s">
        <v>72</v>
      </c>
      <c r="C44" s="17" t="s">
        <v>76</v>
      </c>
      <c r="D44" s="9">
        <v>7</v>
      </c>
      <c r="E44" s="9" t="str">
        <f t="shared" si="0"/>
        <v>CISCO819_JEMSTAR:AV42</v>
      </c>
      <c r="F44" s="9" t="str">
        <f t="shared" si="1"/>
        <v>CISCO819_JEMSTAR-AV7</v>
      </c>
      <c r="G44" s="9" t="str">
        <f t="shared" si="2"/>
        <v>CISCO819 - JEMSTAR - RRM "A" 25kV Line #4 - Megawatts</v>
      </c>
      <c r="H44" s="9" t="str">
        <f t="shared" si="3"/>
        <v>INSERT INTO Measurement(DeviceID, SignalTypeID, PointTag, SignalReference, Description, Enabled) VALUES((SELECT ID FROM Device WHERE Name = 'CISCO819 JEMSTAR'), 7, 'CISCO819_JEMSTAR:AV42', 'CISCO819_JEMSTAR-AV7', 'CISCO819 - JEMSTAR - RRM "A" 25kV Line #4 - Megawatts', 1)</v>
      </c>
    </row>
    <row r="45" spans="1:8" x14ac:dyDescent="0.25">
      <c r="A45" s="1">
        <v>43</v>
      </c>
      <c r="B45" s="12" t="s">
        <v>73</v>
      </c>
      <c r="C45" s="17" t="s">
        <v>76</v>
      </c>
      <c r="D45" s="9">
        <v>8</v>
      </c>
      <c r="E45" s="9" t="str">
        <f t="shared" si="0"/>
        <v>CISCO819_JEMSTAR:AV43</v>
      </c>
      <c r="F45" s="9" t="str">
        <f t="shared" si="1"/>
        <v>CISCO819_JEMSTAR-AV8</v>
      </c>
      <c r="G45" s="9" t="str">
        <f t="shared" si="2"/>
        <v>CISCO819 - JEMSTAR - RRM "A" 25kV Line #4 - MegaVARs</v>
      </c>
      <c r="H45" s="9" t="str">
        <f t="shared" si="3"/>
        <v>INSERT INTO Measurement(DeviceID, SignalTypeID, PointTag, SignalReference, Description, Enabled) VALUES((SELECT ID FROM Device WHERE Name = 'CISCO819 JEMSTAR'), 7, 'CISCO819_JEMSTAR:AV43', 'CISCO819_JEMSTAR-AV8', 'CISCO819 - JEMSTAR - RRM "A" 25kV Line #4 - MegaVARs', 1)</v>
      </c>
    </row>
    <row r="46" spans="1:8" x14ac:dyDescent="0.25">
      <c r="A46" s="1">
        <v>44</v>
      </c>
      <c r="B46" s="12" t="s">
        <v>74</v>
      </c>
      <c r="C46" s="17" t="s">
        <v>76</v>
      </c>
      <c r="D46" s="9">
        <v>9</v>
      </c>
      <c r="E46" s="9" t="str">
        <f t="shared" si="0"/>
        <v>CISCO819_JEMSTAR:AV44</v>
      </c>
      <c r="F46" s="9" t="str">
        <f t="shared" si="1"/>
        <v>CISCO819_JEMSTAR-AV9</v>
      </c>
      <c r="G46" s="9" t="str">
        <f t="shared" si="2"/>
        <v>CISCO819 - JEMSTAR - RRM "A" 25kV Line #4 - Power Factor</v>
      </c>
      <c r="H46" s="9" t="str">
        <f t="shared" si="3"/>
        <v>INSERT INTO Measurement(DeviceID, SignalTypeID, PointTag, SignalReference, Description, Enabled) VALUES((SELECT ID FROM Device WHERE Name = 'CISCO819 JEMSTAR'), 7, 'CISCO819_JEMSTAR:AV44', 'CISCO819_JEMSTAR-AV9', 'CISCO819 - JEMSTAR - RRM "A" 25kV Line #4 - Power Factor', 1)</v>
      </c>
    </row>
    <row r="47" spans="1:8" x14ac:dyDescent="0.25">
      <c r="A47" s="1">
        <v>45</v>
      </c>
      <c r="B47" s="11" t="s">
        <v>75</v>
      </c>
      <c r="C47" s="7" t="s">
        <v>45</v>
      </c>
      <c r="D47" s="9">
        <v>38</v>
      </c>
      <c r="E47" s="9" t="str">
        <f t="shared" si="0"/>
        <v>CISCO819_SEL451_BKB:AV45</v>
      </c>
      <c r="F47" s="9" t="str">
        <f t="shared" si="1"/>
        <v>CISCO819_SEL451_BKB-AV38</v>
      </c>
      <c r="G47" s="9" t="str">
        <f t="shared" si="2"/>
        <v>CISCO819 - SEL451 BkB - DC1 Voltage (output by relay as multiplied by 100?)</v>
      </c>
      <c r="H47" s="9" t="str">
        <f t="shared" si="3"/>
        <v>INSERT INTO Measurement(DeviceID, SignalTypeID, PointTag, SignalReference, Description, Enabled) VALUES((SELECT ID FROM Device WHERE Name = 'CISCO819 SEL451 BkB'), 7, 'CISCO819_SEL451_BKB:AV45', 'CISCO819_SEL451_BKB-AV38', 'CISCO819 - SEL451 BkB - DC1 Voltage (output by relay as multiplied by 100?)', 1)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Status</vt:lpstr>
      <vt:lpstr>Analogs</vt:lpstr>
    </vt:vector>
  </TitlesOfParts>
  <Company>Shared Services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Driver, Anthony</dc:creator>
  <cp:lastModifiedBy>Stephen Wills</cp:lastModifiedBy>
  <dcterms:created xsi:type="dcterms:W3CDTF">2018-09-21T15:30:06Z</dcterms:created>
  <dcterms:modified xsi:type="dcterms:W3CDTF">2018-09-27T14:34:14Z</dcterms:modified>
</cp:coreProperties>
</file>